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ninap\Documents\Práce\6_rok 2024\2024_01 Boa Projekt - Byty MČ\16_Vítězná 13_byt1\_rozpočet\"/>
    </mc:Choice>
  </mc:AlternateContent>
  <xr:revisionPtr revIDLastSave="0" documentId="13_ncr:1_{E39B32FE-14BB-44E8-817A-AF611A759F15}" xr6:coauthVersionLast="47" xr6:coauthVersionMax="47" xr10:uidLastSave="{00000000-0000-0000-0000-000000000000}"/>
  <bookViews>
    <workbookView xWindow="28680" yWindow="-120" windowWidth="29040" windowHeight="15840" tabRatio="803" xr2:uid="{00000000-000D-0000-FFFF-FFFF00000000}"/>
  </bookViews>
  <sheets>
    <sheet name="Rekapitulace stavby" sheetId="1" r:id="rId1"/>
    <sheet name="ARS - Stavební část" sheetId="2" r:id="rId2"/>
    <sheet name="ZTI - Zdravotně technické..." sheetId="3" r:id="rId3"/>
    <sheet name="VZT - Vzduchotechnika" sheetId="4" r:id="rId4"/>
    <sheet name="VYT - Vytápění" sheetId="5" r:id="rId5"/>
    <sheet name="EL - Elektroinstalace" sheetId="6" r:id="rId6"/>
    <sheet name="VRN - Vedlejší rozpočtové..." sheetId="7" r:id="rId7"/>
    <sheet name="Pokyny pro vyplnění" sheetId="8" r:id="rId8"/>
  </sheets>
  <definedNames>
    <definedName name="_xlnm._FilterDatabase" localSheetId="1" hidden="1">'ARS - Stavební část'!$C$105:$K$870</definedName>
    <definedName name="_xlnm._FilterDatabase" localSheetId="5" hidden="1">'EL - Elektroinstalace'!$C$85:$K$124</definedName>
    <definedName name="_xlnm._FilterDatabase" localSheetId="6" hidden="1">'VRN - Vedlejší rozpočtové...'!$C$85:$K$117</definedName>
    <definedName name="_xlnm._FilterDatabase" localSheetId="4" hidden="1">'VYT - Vytápění'!$C$90:$K$156</definedName>
    <definedName name="_xlnm._FilterDatabase" localSheetId="3" hidden="1">'VZT - Vzduchotechnika'!$C$85:$K$105</definedName>
    <definedName name="_xlnm._FilterDatabase" localSheetId="2" hidden="1">'ZTI - Zdravotně technické...'!$C$88:$K$128</definedName>
    <definedName name="_xlnm.Print_Titles" localSheetId="1">'ARS - Stavební část'!$105:$105</definedName>
    <definedName name="_xlnm.Print_Titles" localSheetId="5">'EL - Elektroinstalace'!$85:$85</definedName>
    <definedName name="_xlnm.Print_Titles" localSheetId="0">'Rekapitulace stavby'!$54:$54</definedName>
    <definedName name="_xlnm.Print_Titles" localSheetId="6">'VRN - Vedlejší rozpočtové...'!$85:$85</definedName>
    <definedName name="_xlnm.Print_Titles" localSheetId="4">'VYT - Vytápění'!$90:$90</definedName>
    <definedName name="_xlnm.Print_Titles" localSheetId="3">'VZT - Vzduchotechnika'!$85:$85</definedName>
    <definedName name="_xlnm.Print_Titles" localSheetId="2">'ZTI - Zdravotně technické...'!$88:$88</definedName>
    <definedName name="_xlnm.Print_Area" localSheetId="1">'ARS - Stavební část'!$C$4:$J$41,'ARS - Stavební část'!$C$47:$J$85,'ARS - Stavební část'!$C$91:$K$870</definedName>
    <definedName name="_xlnm.Print_Area" localSheetId="5">'EL - Elektroinstalace'!$C$4:$J$41,'EL - Elektroinstalace'!$C$47:$J$65,'EL - Elektroinstalace'!$C$71:$K$124</definedName>
    <definedName name="_xlnm.Print_Area" localSheetId="7">'Pokyny pro vyplnění'!$B$2:$K$71,'Pokyny pro vyplnění'!$B$74:$K$118,'Pokyny pro vyplnění'!$B$121:$K$161,'Pokyny pro vyplnění'!$B$164:$K$219</definedName>
    <definedName name="_xlnm.Print_Area" localSheetId="0">'Rekapitulace stavby'!$D$4:$AO$38,'Rekapitulace stavby'!$C$44:$AQ$64</definedName>
    <definedName name="_xlnm.Print_Area" localSheetId="6">'VRN - Vedlejší rozpočtové...'!$C$4:$J$39,'VRN - Vedlejší rozpočtové...'!$C$45:$J$67,'VRN - Vedlejší rozpočtové...'!$C$73:$K$117</definedName>
    <definedName name="_xlnm.Print_Area" localSheetId="4">'VYT - Vytápění'!$C$4:$J$41,'VYT - Vytápění'!$C$47:$J$70,'VYT - Vytápění'!$C$76:$K$156</definedName>
    <definedName name="_xlnm.Print_Area" localSheetId="3">'VZT - Vzduchotechnika'!$C$4:$J$41,'VZT - Vzduchotechnika'!$C$47:$J$65,'VZT - Vzduchotechnika'!$C$71:$K$105</definedName>
    <definedName name="_xlnm.Print_Area" localSheetId="2">'ZTI - Zdravotně technické...'!$C$4:$J$41,'ZTI - Zdravotně technické...'!$C$47:$J$68,'ZTI - Zdravotně technické...'!$C$74:$K$128</definedName>
  </definedNames>
  <calcPr calcId="191029"/>
</workbook>
</file>

<file path=xl/calcChain.xml><?xml version="1.0" encoding="utf-8"?>
<calcChain xmlns="http://schemas.openxmlformats.org/spreadsheetml/2006/main">
  <c r="AQ62" i="1" l="1"/>
  <c r="AQ61" i="1"/>
  <c r="AQ60" i="1"/>
  <c r="AQ59" i="1"/>
  <c r="AQ58" i="1"/>
  <c r="AQ57" i="1"/>
  <c r="AQ56" i="1" s="1"/>
  <c r="AN27" i="1" s="1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87" i="6"/>
  <c r="V93" i="5"/>
  <c r="V94" i="5"/>
  <c r="V95" i="5"/>
  <c r="V96" i="5"/>
  <c r="V97" i="5"/>
  <c r="V98" i="5"/>
  <c r="V99" i="5"/>
  <c r="V100" i="5"/>
  <c r="U91" i="5" s="1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V131" i="5"/>
  <c r="V132" i="5"/>
  <c r="V133" i="5"/>
  <c r="V134" i="5"/>
  <c r="V135" i="5"/>
  <c r="V136" i="5"/>
  <c r="V137" i="5"/>
  <c r="V138" i="5"/>
  <c r="V139" i="5"/>
  <c r="V140" i="5"/>
  <c r="V141" i="5"/>
  <c r="V142" i="5"/>
  <c r="V143" i="5"/>
  <c r="V144" i="5"/>
  <c r="V145" i="5"/>
  <c r="V146" i="5"/>
  <c r="V147" i="5"/>
  <c r="V148" i="5"/>
  <c r="V149" i="5"/>
  <c r="V150" i="5"/>
  <c r="V151" i="5"/>
  <c r="V152" i="5"/>
  <c r="V153" i="5"/>
  <c r="V154" i="5"/>
  <c r="V155" i="5"/>
  <c r="V156" i="5"/>
  <c r="V92" i="5"/>
  <c r="V88" i="4"/>
  <c r="V89" i="4"/>
  <c r="V90" i="4"/>
  <c r="V91" i="4"/>
  <c r="V92" i="4"/>
  <c r="V93" i="4"/>
  <c r="V94" i="4"/>
  <c r="V95" i="4"/>
  <c r="U86" i="4" s="1"/>
  <c r="V96" i="4"/>
  <c r="V97" i="4"/>
  <c r="V98" i="4"/>
  <c r="V99" i="4"/>
  <c r="V100" i="4"/>
  <c r="V101" i="4"/>
  <c r="V102" i="4"/>
  <c r="V103" i="4"/>
  <c r="V104" i="4"/>
  <c r="V105" i="4"/>
  <c r="V87" i="4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90" i="3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620" i="2"/>
  <c r="V621" i="2"/>
  <c r="V622" i="2"/>
  <c r="V623" i="2"/>
  <c r="V624" i="2"/>
  <c r="V625" i="2"/>
  <c r="V626" i="2"/>
  <c r="V627" i="2"/>
  <c r="V628" i="2"/>
  <c r="V629" i="2"/>
  <c r="V630" i="2"/>
  <c r="V631" i="2"/>
  <c r="V632" i="2"/>
  <c r="V633" i="2"/>
  <c r="V634" i="2"/>
  <c r="V635" i="2"/>
  <c r="V636" i="2"/>
  <c r="V637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77" i="2"/>
  <c r="V678" i="2"/>
  <c r="V679" i="2"/>
  <c r="V680" i="2"/>
  <c r="V681" i="2"/>
  <c r="V682" i="2"/>
  <c r="V683" i="2"/>
  <c r="V684" i="2"/>
  <c r="V685" i="2"/>
  <c r="V686" i="2"/>
  <c r="V687" i="2"/>
  <c r="V688" i="2"/>
  <c r="V689" i="2"/>
  <c r="V690" i="2"/>
  <c r="V691" i="2"/>
  <c r="V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7" i="2"/>
  <c r="V728" i="2"/>
  <c r="V729" i="2"/>
  <c r="V730" i="2"/>
  <c r="V731" i="2"/>
  <c r="V732" i="2"/>
  <c r="V733" i="2"/>
  <c r="V734" i="2"/>
  <c r="V735" i="2"/>
  <c r="V736" i="2"/>
  <c r="V737" i="2"/>
  <c r="V738" i="2"/>
  <c r="V739" i="2"/>
  <c r="V740" i="2"/>
  <c r="V741" i="2"/>
  <c r="V742" i="2"/>
  <c r="V743" i="2"/>
  <c r="V744" i="2"/>
  <c r="V745" i="2"/>
  <c r="V746" i="2"/>
  <c r="V747" i="2"/>
  <c r="V748" i="2"/>
  <c r="V749" i="2"/>
  <c r="V750" i="2"/>
  <c r="V751" i="2"/>
  <c r="V752" i="2"/>
  <c r="V753" i="2"/>
  <c r="V754" i="2"/>
  <c r="V755" i="2"/>
  <c r="V756" i="2"/>
  <c r="V757" i="2"/>
  <c r="V758" i="2"/>
  <c r="V759" i="2"/>
  <c r="V760" i="2"/>
  <c r="V761" i="2"/>
  <c r="V762" i="2"/>
  <c r="V763" i="2"/>
  <c r="V764" i="2"/>
  <c r="V765" i="2"/>
  <c r="V766" i="2"/>
  <c r="V767" i="2"/>
  <c r="V768" i="2"/>
  <c r="V769" i="2"/>
  <c r="V770" i="2"/>
  <c r="V771" i="2"/>
  <c r="V772" i="2"/>
  <c r="V773" i="2"/>
  <c r="V774" i="2"/>
  <c r="V775" i="2"/>
  <c r="V776" i="2"/>
  <c r="V777" i="2"/>
  <c r="V778" i="2"/>
  <c r="V779" i="2"/>
  <c r="V780" i="2"/>
  <c r="V781" i="2"/>
  <c r="V782" i="2"/>
  <c r="V783" i="2"/>
  <c r="V784" i="2"/>
  <c r="V785" i="2"/>
  <c r="V786" i="2"/>
  <c r="V787" i="2"/>
  <c r="V788" i="2"/>
  <c r="V789" i="2"/>
  <c r="V790" i="2"/>
  <c r="V791" i="2"/>
  <c r="V792" i="2"/>
  <c r="V793" i="2"/>
  <c r="V794" i="2"/>
  <c r="V795" i="2"/>
  <c r="V796" i="2"/>
  <c r="V797" i="2"/>
  <c r="V798" i="2"/>
  <c r="V799" i="2"/>
  <c r="V800" i="2"/>
  <c r="V801" i="2"/>
  <c r="V802" i="2"/>
  <c r="V803" i="2"/>
  <c r="V804" i="2"/>
  <c r="V805" i="2"/>
  <c r="V806" i="2"/>
  <c r="V807" i="2"/>
  <c r="V808" i="2"/>
  <c r="V809" i="2"/>
  <c r="V810" i="2"/>
  <c r="V811" i="2"/>
  <c r="V812" i="2"/>
  <c r="V813" i="2"/>
  <c r="V814" i="2"/>
  <c r="V815" i="2"/>
  <c r="V816" i="2"/>
  <c r="V817" i="2"/>
  <c r="V818" i="2"/>
  <c r="V819" i="2"/>
  <c r="V820" i="2"/>
  <c r="V821" i="2"/>
  <c r="V822" i="2"/>
  <c r="V823" i="2"/>
  <c r="V824" i="2"/>
  <c r="V825" i="2"/>
  <c r="V826" i="2"/>
  <c r="V827" i="2"/>
  <c r="V828" i="2"/>
  <c r="V829" i="2"/>
  <c r="V830" i="2"/>
  <c r="V831" i="2"/>
  <c r="V832" i="2"/>
  <c r="V833" i="2"/>
  <c r="V834" i="2"/>
  <c r="V835" i="2"/>
  <c r="V836" i="2"/>
  <c r="V837" i="2"/>
  <c r="V838" i="2"/>
  <c r="V839" i="2"/>
  <c r="V840" i="2"/>
  <c r="V841" i="2"/>
  <c r="V842" i="2"/>
  <c r="V843" i="2"/>
  <c r="V844" i="2"/>
  <c r="V845" i="2"/>
  <c r="V846" i="2"/>
  <c r="V847" i="2"/>
  <c r="V848" i="2"/>
  <c r="V849" i="2"/>
  <c r="V850" i="2"/>
  <c r="V851" i="2"/>
  <c r="V852" i="2"/>
  <c r="V853" i="2"/>
  <c r="V854" i="2"/>
  <c r="V855" i="2"/>
  <c r="V856" i="2"/>
  <c r="V857" i="2"/>
  <c r="V858" i="2"/>
  <c r="V859" i="2"/>
  <c r="V860" i="2"/>
  <c r="V861" i="2"/>
  <c r="V862" i="2"/>
  <c r="V863" i="2"/>
  <c r="V864" i="2"/>
  <c r="V865" i="2"/>
  <c r="V866" i="2"/>
  <c r="V867" i="2"/>
  <c r="V868" i="2"/>
  <c r="V869" i="2"/>
  <c r="V870" i="2"/>
  <c r="V107" i="2"/>
  <c r="J37" i="7"/>
  <c r="J36" i="7"/>
  <c r="AY63" i="1" s="1"/>
  <c r="J35" i="7"/>
  <c r="AX63" i="1"/>
  <c r="BI116" i="7"/>
  <c r="BH116" i="7"/>
  <c r="BG116" i="7"/>
  <c r="BE116" i="7"/>
  <c r="T116" i="7"/>
  <c r="T115" i="7" s="1"/>
  <c r="R116" i="7"/>
  <c r="R115" i="7"/>
  <c r="P116" i="7"/>
  <c r="P115" i="7" s="1"/>
  <c r="BI113" i="7"/>
  <c r="BH113" i="7"/>
  <c r="BG113" i="7"/>
  <c r="BE113" i="7"/>
  <c r="T113" i="7"/>
  <c r="R113" i="7"/>
  <c r="P113" i="7"/>
  <c r="BI112" i="7"/>
  <c r="BH112" i="7"/>
  <c r="BG112" i="7"/>
  <c r="BE112" i="7"/>
  <c r="T112" i="7"/>
  <c r="R112" i="7"/>
  <c r="P112" i="7"/>
  <c r="BI110" i="7"/>
  <c r="BH110" i="7"/>
  <c r="BG110" i="7"/>
  <c r="BE110" i="7"/>
  <c r="T110" i="7"/>
  <c r="R110" i="7"/>
  <c r="P110" i="7"/>
  <c r="BI106" i="7"/>
  <c r="BH106" i="7"/>
  <c r="BG106" i="7"/>
  <c r="BE106" i="7"/>
  <c r="T106" i="7"/>
  <c r="T105" i="7"/>
  <c r="R106" i="7"/>
  <c r="R105" i="7" s="1"/>
  <c r="P106" i="7"/>
  <c r="P105" i="7"/>
  <c r="BI103" i="7"/>
  <c r="BH103" i="7"/>
  <c r="BG103" i="7"/>
  <c r="BE103" i="7"/>
  <c r="T103" i="7"/>
  <c r="T102" i="7" s="1"/>
  <c r="R103" i="7"/>
  <c r="R102" i="7"/>
  <c r="P103" i="7"/>
  <c r="P102" i="7" s="1"/>
  <c r="BI100" i="7"/>
  <c r="BH100" i="7"/>
  <c r="BG100" i="7"/>
  <c r="BE100" i="7"/>
  <c r="T100" i="7"/>
  <c r="R100" i="7"/>
  <c r="P100" i="7"/>
  <c r="BI98" i="7"/>
  <c r="BH98" i="7"/>
  <c r="BG98" i="7"/>
  <c r="BE98" i="7"/>
  <c r="T98" i="7"/>
  <c r="R98" i="7"/>
  <c r="P98" i="7"/>
  <c r="BI95" i="7"/>
  <c r="BH95" i="7"/>
  <c r="BG95" i="7"/>
  <c r="BE95" i="7"/>
  <c r="T95" i="7"/>
  <c r="R95" i="7"/>
  <c r="P95" i="7"/>
  <c r="BI92" i="7"/>
  <c r="BH92" i="7"/>
  <c r="BG92" i="7"/>
  <c r="BE92" i="7"/>
  <c r="T92" i="7"/>
  <c r="R92" i="7"/>
  <c r="P92" i="7"/>
  <c r="BI89" i="7"/>
  <c r="BH89" i="7"/>
  <c r="BG89" i="7"/>
  <c r="BE89" i="7"/>
  <c r="T89" i="7"/>
  <c r="R89" i="7"/>
  <c r="P89" i="7"/>
  <c r="J82" i="7"/>
  <c r="F82" i="7"/>
  <c r="F80" i="7"/>
  <c r="E78" i="7"/>
  <c r="J54" i="7"/>
  <c r="F54" i="7"/>
  <c r="F52" i="7"/>
  <c r="E50" i="7"/>
  <c r="J24" i="7"/>
  <c r="E24" i="7"/>
  <c r="J83" i="7" s="1"/>
  <c r="J23" i="7"/>
  <c r="J18" i="7"/>
  <c r="E18" i="7"/>
  <c r="F83" i="7" s="1"/>
  <c r="J17" i="7"/>
  <c r="J12" i="7"/>
  <c r="J80" i="7"/>
  <c r="E7" i="7"/>
  <c r="E76" i="7" s="1"/>
  <c r="J39" i="6"/>
  <c r="J38" i="6"/>
  <c r="AY62" i="1"/>
  <c r="J37" i="6"/>
  <c r="AX62" i="1"/>
  <c r="BI124" i="6"/>
  <c r="BH124" i="6"/>
  <c r="BG124" i="6"/>
  <c r="BE124" i="6"/>
  <c r="T124" i="6"/>
  <c r="R124" i="6"/>
  <c r="P124" i="6"/>
  <c r="BI123" i="6"/>
  <c r="BH123" i="6"/>
  <c r="BG123" i="6"/>
  <c r="BE123" i="6"/>
  <c r="T123" i="6"/>
  <c r="R123" i="6"/>
  <c r="P123" i="6"/>
  <c r="BI122" i="6"/>
  <c r="BH122" i="6"/>
  <c r="BG122" i="6"/>
  <c r="BE122" i="6"/>
  <c r="T122" i="6"/>
  <c r="R122" i="6"/>
  <c r="P122" i="6"/>
  <c r="BI121" i="6"/>
  <c r="BH121" i="6"/>
  <c r="BG121" i="6"/>
  <c r="BE121" i="6"/>
  <c r="T121" i="6"/>
  <c r="R121" i="6"/>
  <c r="P121" i="6"/>
  <c r="BI120" i="6"/>
  <c r="BH120" i="6"/>
  <c r="BG120" i="6"/>
  <c r="BE120" i="6"/>
  <c r="T120" i="6"/>
  <c r="R120" i="6"/>
  <c r="P120" i="6"/>
  <c r="BI119" i="6"/>
  <c r="BH119" i="6"/>
  <c r="BG119" i="6"/>
  <c r="BE119" i="6"/>
  <c r="T119" i="6"/>
  <c r="R119" i="6"/>
  <c r="P119" i="6"/>
  <c r="BI118" i="6"/>
  <c r="BH118" i="6"/>
  <c r="BG118" i="6"/>
  <c r="BE118" i="6"/>
  <c r="T118" i="6"/>
  <c r="R118" i="6"/>
  <c r="P118" i="6"/>
  <c r="BI117" i="6"/>
  <c r="BH117" i="6"/>
  <c r="BG117" i="6"/>
  <c r="BE117" i="6"/>
  <c r="T117" i="6"/>
  <c r="R117" i="6"/>
  <c r="P117" i="6"/>
  <c r="BI116" i="6"/>
  <c r="BH116" i="6"/>
  <c r="BG116" i="6"/>
  <c r="BE116" i="6"/>
  <c r="T116" i="6"/>
  <c r="R116" i="6"/>
  <c r="P116" i="6"/>
  <c r="BI115" i="6"/>
  <c r="BH115" i="6"/>
  <c r="BG115" i="6"/>
  <c r="BE115" i="6"/>
  <c r="T115" i="6"/>
  <c r="R115" i="6"/>
  <c r="P115" i="6"/>
  <c r="BI114" i="6"/>
  <c r="BH114" i="6"/>
  <c r="BG114" i="6"/>
  <c r="BE114" i="6"/>
  <c r="T114" i="6"/>
  <c r="R114" i="6"/>
  <c r="P114" i="6"/>
  <c r="BI113" i="6"/>
  <c r="BH113" i="6"/>
  <c r="BG113" i="6"/>
  <c r="BE113" i="6"/>
  <c r="T113" i="6"/>
  <c r="R113" i="6"/>
  <c r="P113" i="6"/>
  <c r="BI112" i="6"/>
  <c r="BH112" i="6"/>
  <c r="BG112" i="6"/>
  <c r="BE112" i="6"/>
  <c r="T112" i="6"/>
  <c r="R112" i="6"/>
  <c r="P112" i="6"/>
  <c r="BI111" i="6"/>
  <c r="BH111" i="6"/>
  <c r="BG111" i="6"/>
  <c r="BE111" i="6"/>
  <c r="T111" i="6"/>
  <c r="R111" i="6"/>
  <c r="P111" i="6"/>
  <c r="BI110" i="6"/>
  <c r="BH110" i="6"/>
  <c r="BG110" i="6"/>
  <c r="BE110" i="6"/>
  <c r="T110" i="6"/>
  <c r="R110" i="6"/>
  <c r="P110" i="6"/>
  <c r="BI109" i="6"/>
  <c r="BH109" i="6"/>
  <c r="BG109" i="6"/>
  <c r="BE109" i="6"/>
  <c r="T109" i="6"/>
  <c r="R109" i="6"/>
  <c r="P109" i="6"/>
  <c r="BI108" i="6"/>
  <c r="BH108" i="6"/>
  <c r="BG108" i="6"/>
  <c r="BE108" i="6"/>
  <c r="T108" i="6"/>
  <c r="R108" i="6"/>
  <c r="P108" i="6"/>
  <c r="BI107" i="6"/>
  <c r="BH107" i="6"/>
  <c r="BG107" i="6"/>
  <c r="BE107" i="6"/>
  <c r="T107" i="6"/>
  <c r="R107" i="6"/>
  <c r="P107" i="6"/>
  <c r="BI106" i="6"/>
  <c r="BH106" i="6"/>
  <c r="BG106" i="6"/>
  <c r="BE106" i="6"/>
  <c r="T106" i="6"/>
  <c r="R106" i="6"/>
  <c r="P106" i="6"/>
  <c r="BI105" i="6"/>
  <c r="BH105" i="6"/>
  <c r="BG105" i="6"/>
  <c r="BE105" i="6"/>
  <c r="T105" i="6"/>
  <c r="R105" i="6"/>
  <c r="P105" i="6"/>
  <c r="BI104" i="6"/>
  <c r="BH104" i="6"/>
  <c r="BG104" i="6"/>
  <c r="BE104" i="6"/>
  <c r="T104" i="6"/>
  <c r="R104" i="6"/>
  <c r="P104" i="6"/>
  <c r="BI103" i="6"/>
  <c r="BH103" i="6"/>
  <c r="BG103" i="6"/>
  <c r="BE103" i="6"/>
  <c r="T103" i="6"/>
  <c r="R103" i="6"/>
  <c r="P103" i="6"/>
  <c r="BI102" i="6"/>
  <c r="BH102" i="6"/>
  <c r="BG102" i="6"/>
  <c r="BE102" i="6"/>
  <c r="T102" i="6"/>
  <c r="R102" i="6"/>
  <c r="P102" i="6"/>
  <c r="BI101" i="6"/>
  <c r="BH101" i="6"/>
  <c r="BG101" i="6"/>
  <c r="BE101" i="6"/>
  <c r="T101" i="6"/>
  <c r="R101" i="6"/>
  <c r="P101" i="6"/>
  <c r="BI100" i="6"/>
  <c r="BH100" i="6"/>
  <c r="BG100" i="6"/>
  <c r="BE100" i="6"/>
  <c r="T100" i="6"/>
  <c r="R100" i="6"/>
  <c r="P100" i="6"/>
  <c r="BI99" i="6"/>
  <c r="BH99" i="6"/>
  <c r="BG99" i="6"/>
  <c r="BE99" i="6"/>
  <c r="T99" i="6"/>
  <c r="R99" i="6"/>
  <c r="P99" i="6"/>
  <c r="BI98" i="6"/>
  <c r="BH98" i="6"/>
  <c r="BG98" i="6"/>
  <c r="BE98" i="6"/>
  <c r="T98" i="6"/>
  <c r="R98" i="6"/>
  <c r="P98" i="6"/>
  <c r="BI97" i="6"/>
  <c r="BH97" i="6"/>
  <c r="BG97" i="6"/>
  <c r="BE97" i="6"/>
  <c r="T97" i="6"/>
  <c r="R97" i="6"/>
  <c r="P97" i="6"/>
  <c r="BI96" i="6"/>
  <c r="BH96" i="6"/>
  <c r="BG96" i="6"/>
  <c r="BE96" i="6"/>
  <c r="T96" i="6"/>
  <c r="R96" i="6"/>
  <c r="P96" i="6"/>
  <c r="BI95" i="6"/>
  <c r="BH95" i="6"/>
  <c r="BG95" i="6"/>
  <c r="BE95" i="6"/>
  <c r="T95" i="6"/>
  <c r="R95" i="6"/>
  <c r="P95" i="6"/>
  <c r="BI94" i="6"/>
  <c r="BH94" i="6"/>
  <c r="BG94" i="6"/>
  <c r="BE94" i="6"/>
  <c r="T94" i="6"/>
  <c r="R94" i="6"/>
  <c r="P94" i="6"/>
  <c r="BI93" i="6"/>
  <c r="BH93" i="6"/>
  <c r="BG93" i="6"/>
  <c r="BE93" i="6"/>
  <c r="T93" i="6"/>
  <c r="R93" i="6"/>
  <c r="P93" i="6"/>
  <c r="BI92" i="6"/>
  <c r="BH92" i="6"/>
  <c r="BG92" i="6"/>
  <c r="BE92" i="6"/>
  <c r="T92" i="6"/>
  <c r="R92" i="6"/>
  <c r="P92" i="6"/>
  <c r="BI91" i="6"/>
  <c r="BH91" i="6"/>
  <c r="BG91" i="6"/>
  <c r="BE91" i="6"/>
  <c r="T91" i="6"/>
  <c r="R91" i="6"/>
  <c r="P91" i="6"/>
  <c r="BI90" i="6"/>
  <c r="BH90" i="6"/>
  <c r="BG90" i="6"/>
  <c r="BE90" i="6"/>
  <c r="T90" i="6"/>
  <c r="R90" i="6"/>
  <c r="P90" i="6"/>
  <c r="BI89" i="6"/>
  <c r="BH89" i="6"/>
  <c r="BG89" i="6"/>
  <c r="BE89" i="6"/>
  <c r="T89" i="6"/>
  <c r="R89" i="6"/>
  <c r="P89" i="6"/>
  <c r="BI88" i="6"/>
  <c r="BH88" i="6"/>
  <c r="BG88" i="6"/>
  <c r="BE88" i="6"/>
  <c r="T88" i="6"/>
  <c r="R88" i="6"/>
  <c r="P88" i="6"/>
  <c r="J82" i="6"/>
  <c r="F82" i="6"/>
  <c r="F80" i="6"/>
  <c r="E78" i="6"/>
  <c r="J58" i="6"/>
  <c r="F58" i="6"/>
  <c r="F56" i="6"/>
  <c r="E54" i="6"/>
  <c r="J26" i="6"/>
  <c r="E26" i="6"/>
  <c r="J59" i="6"/>
  <c r="J25" i="6"/>
  <c r="J20" i="6"/>
  <c r="E20" i="6"/>
  <c r="F83" i="6"/>
  <c r="J19" i="6"/>
  <c r="J14" i="6"/>
  <c r="J80" i="6"/>
  <c r="E7" i="6"/>
  <c r="E50" i="6" s="1"/>
  <c r="J39" i="5"/>
  <c r="J38" i="5"/>
  <c r="AY61" i="1"/>
  <c r="J37" i="5"/>
  <c r="AX61" i="1" s="1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49" i="5"/>
  <c r="BH149" i="5"/>
  <c r="BG149" i="5"/>
  <c r="BE149" i="5"/>
  <c r="T149" i="5"/>
  <c r="R149" i="5"/>
  <c r="P149" i="5"/>
  <c r="BI147" i="5"/>
  <c r="BH147" i="5"/>
  <c r="BG147" i="5"/>
  <c r="BE147" i="5"/>
  <c r="T147" i="5"/>
  <c r="R147" i="5"/>
  <c r="P147" i="5"/>
  <c r="BI144" i="5"/>
  <c r="BH144" i="5"/>
  <c r="BG144" i="5"/>
  <c r="BE144" i="5"/>
  <c r="T144" i="5"/>
  <c r="R144" i="5"/>
  <c r="P144" i="5"/>
  <c r="BI142" i="5"/>
  <c r="BH142" i="5"/>
  <c r="BG142" i="5"/>
  <c r="BE142" i="5"/>
  <c r="T142" i="5"/>
  <c r="R142" i="5"/>
  <c r="P142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6" i="5"/>
  <c r="BH136" i="5"/>
  <c r="BG136" i="5"/>
  <c r="BE136" i="5"/>
  <c r="T136" i="5"/>
  <c r="R136" i="5"/>
  <c r="P136" i="5"/>
  <c r="BI134" i="5"/>
  <c r="BH134" i="5"/>
  <c r="BG134" i="5"/>
  <c r="BE134" i="5"/>
  <c r="T134" i="5"/>
  <c r="R134" i="5"/>
  <c r="P134" i="5"/>
  <c r="BI132" i="5"/>
  <c r="BH132" i="5"/>
  <c r="BG132" i="5"/>
  <c r="BE132" i="5"/>
  <c r="T132" i="5"/>
  <c r="R132" i="5"/>
  <c r="P132" i="5"/>
  <c r="BI129" i="5"/>
  <c r="BH129" i="5"/>
  <c r="BG129" i="5"/>
  <c r="BE129" i="5"/>
  <c r="T129" i="5"/>
  <c r="R129" i="5"/>
  <c r="P129" i="5"/>
  <c r="BI127" i="5"/>
  <c r="BH127" i="5"/>
  <c r="BG127" i="5"/>
  <c r="BE127" i="5"/>
  <c r="T127" i="5"/>
  <c r="R127" i="5"/>
  <c r="P127" i="5"/>
  <c r="BI125" i="5"/>
  <c r="BH125" i="5"/>
  <c r="BG125" i="5"/>
  <c r="BE125" i="5"/>
  <c r="T125" i="5"/>
  <c r="R125" i="5"/>
  <c r="P125" i="5"/>
  <c r="BI124" i="5"/>
  <c r="BH124" i="5"/>
  <c r="BG124" i="5"/>
  <c r="BE124" i="5"/>
  <c r="T124" i="5"/>
  <c r="R124" i="5"/>
  <c r="P124" i="5"/>
  <c r="BI122" i="5"/>
  <c r="BH122" i="5"/>
  <c r="BG122" i="5"/>
  <c r="BE122" i="5"/>
  <c r="T122" i="5"/>
  <c r="R122" i="5"/>
  <c r="P122" i="5"/>
  <c r="BI119" i="5"/>
  <c r="BH119" i="5"/>
  <c r="BG119" i="5"/>
  <c r="BE119" i="5"/>
  <c r="T119" i="5"/>
  <c r="R119" i="5"/>
  <c r="P119" i="5"/>
  <c r="BI116" i="5"/>
  <c r="BH116" i="5"/>
  <c r="BG116" i="5"/>
  <c r="BE116" i="5"/>
  <c r="T116" i="5"/>
  <c r="R116" i="5"/>
  <c r="P116" i="5"/>
  <c r="BI113" i="5"/>
  <c r="BH113" i="5"/>
  <c r="BG113" i="5"/>
  <c r="BE113" i="5"/>
  <c r="T113" i="5"/>
  <c r="R113" i="5"/>
  <c r="P113" i="5"/>
  <c r="BI110" i="5"/>
  <c r="BH110" i="5"/>
  <c r="BG110" i="5"/>
  <c r="BE110" i="5"/>
  <c r="T110" i="5"/>
  <c r="R110" i="5"/>
  <c r="P110" i="5"/>
  <c r="BI108" i="5"/>
  <c r="BH108" i="5"/>
  <c r="BG108" i="5"/>
  <c r="BE108" i="5"/>
  <c r="T108" i="5"/>
  <c r="R108" i="5"/>
  <c r="P108" i="5"/>
  <c r="BI106" i="5"/>
  <c r="BH106" i="5"/>
  <c r="BG106" i="5"/>
  <c r="BE106" i="5"/>
  <c r="T106" i="5"/>
  <c r="R106" i="5"/>
  <c r="P106" i="5"/>
  <c r="BI103" i="5"/>
  <c r="BH103" i="5"/>
  <c r="BG103" i="5"/>
  <c r="BE103" i="5"/>
  <c r="T103" i="5"/>
  <c r="R103" i="5"/>
  <c r="P103" i="5"/>
  <c r="BI101" i="5"/>
  <c r="BH101" i="5"/>
  <c r="BG101" i="5"/>
  <c r="BE101" i="5"/>
  <c r="T101" i="5"/>
  <c r="R101" i="5"/>
  <c r="P101" i="5"/>
  <c r="BI99" i="5"/>
  <c r="BH99" i="5"/>
  <c r="BG99" i="5"/>
  <c r="BE99" i="5"/>
  <c r="T99" i="5"/>
  <c r="R99" i="5"/>
  <c r="P99" i="5"/>
  <c r="BI96" i="5"/>
  <c r="BH96" i="5"/>
  <c r="BG96" i="5"/>
  <c r="BE96" i="5"/>
  <c r="T96" i="5"/>
  <c r="R96" i="5"/>
  <c r="P96" i="5"/>
  <c r="BI93" i="5"/>
  <c r="BH93" i="5"/>
  <c r="BG93" i="5"/>
  <c r="BE93" i="5"/>
  <c r="T93" i="5"/>
  <c r="R93" i="5"/>
  <c r="P93" i="5"/>
  <c r="J87" i="5"/>
  <c r="F87" i="5"/>
  <c r="F85" i="5"/>
  <c r="E83" i="5"/>
  <c r="J58" i="5"/>
  <c r="F58" i="5"/>
  <c r="F56" i="5"/>
  <c r="E54" i="5"/>
  <c r="J26" i="5"/>
  <c r="E26" i="5"/>
  <c r="J88" i="5" s="1"/>
  <c r="J25" i="5"/>
  <c r="J20" i="5"/>
  <c r="E20" i="5"/>
  <c r="F88" i="5" s="1"/>
  <c r="J19" i="5"/>
  <c r="J14" i="5"/>
  <c r="J85" i="5" s="1"/>
  <c r="E7" i="5"/>
  <c r="E50" i="5" s="1"/>
  <c r="J39" i="4"/>
  <c r="J38" i="4"/>
  <c r="AY60" i="1" s="1"/>
  <c r="J37" i="4"/>
  <c r="AX60" i="1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100" i="4"/>
  <c r="BH100" i="4"/>
  <c r="BG100" i="4"/>
  <c r="BE100" i="4"/>
  <c r="T100" i="4"/>
  <c r="R100" i="4"/>
  <c r="P100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90" i="4"/>
  <c r="BH90" i="4"/>
  <c r="BG90" i="4"/>
  <c r="BE90" i="4"/>
  <c r="T90" i="4"/>
  <c r="R90" i="4"/>
  <c r="P90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J82" i="4"/>
  <c r="F82" i="4"/>
  <c r="F80" i="4"/>
  <c r="E78" i="4"/>
  <c r="J58" i="4"/>
  <c r="F58" i="4"/>
  <c r="F56" i="4"/>
  <c r="E54" i="4"/>
  <c r="J26" i="4"/>
  <c r="E26" i="4"/>
  <c r="J59" i="4" s="1"/>
  <c r="J25" i="4"/>
  <c r="J20" i="4"/>
  <c r="E20" i="4"/>
  <c r="F83" i="4" s="1"/>
  <c r="J19" i="4"/>
  <c r="J14" i="4"/>
  <c r="J56" i="4"/>
  <c r="E7" i="4"/>
  <c r="E74" i="4"/>
  <c r="J39" i="3"/>
  <c r="J38" i="3"/>
  <c r="AY59" i="1" s="1"/>
  <c r="J37" i="3"/>
  <c r="AX59" i="1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BI123" i="3"/>
  <c r="BH123" i="3"/>
  <c r="BG123" i="3"/>
  <c r="BE123" i="3"/>
  <c r="T123" i="3"/>
  <c r="R123" i="3"/>
  <c r="P123" i="3"/>
  <c r="BI122" i="3"/>
  <c r="BH122" i="3"/>
  <c r="BG122" i="3"/>
  <c r="BE122" i="3"/>
  <c r="T122" i="3"/>
  <c r="R122" i="3"/>
  <c r="P122" i="3"/>
  <c r="BI121" i="3"/>
  <c r="BH121" i="3"/>
  <c r="BG121" i="3"/>
  <c r="BE121" i="3"/>
  <c r="T121" i="3"/>
  <c r="R121" i="3"/>
  <c r="P121" i="3"/>
  <c r="BI120" i="3"/>
  <c r="BH120" i="3"/>
  <c r="BG120" i="3"/>
  <c r="BE120" i="3"/>
  <c r="T120" i="3"/>
  <c r="R120" i="3"/>
  <c r="P120" i="3"/>
  <c r="BI119" i="3"/>
  <c r="BH119" i="3"/>
  <c r="BG119" i="3"/>
  <c r="BE119" i="3"/>
  <c r="T119" i="3"/>
  <c r="R119" i="3"/>
  <c r="P119" i="3"/>
  <c r="BI118" i="3"/>
  <c r="BH118" i="3"/>
  <c r="BG118" i="3"/>
  <c r="BE118" i="3"/>
  <c r="T118" i="3"/>
  <c r="R118" i="3"/>
  <c r="P118" i="3"/>
  <c r="BI117" i="3"/>
  <c r="BH117" i="3"/>
  <c r="BG117" i="3"/>
  <c r="BE117" i="3"/>
  <c r="T117" i="3"/>
  <c r="R117" i="3"/>
  <c r="P117" i="3"/>
  <c r="BI116" i="3"/>
  <c r="BH116" i="3"/>
  <c r="BG116" i="3"/>
  <c r="BE116" i="3"/>
  <c r="T116" i="3"/>
  <c r="R116" i="3"/>
  <c r="P116" i="3"/>
  <c r="BI115" i="3"/>
  <c r="BH115" i="3"/>
  <c r="BG115" i="3"/>
  <c r="BE115" i="3"/>
  <c r="T115" i="3"/>
  <c r="R115" i="3"/>
  <c r="P115" i="3"/>
  <c r="BI114" i="3"/>
  <c r="BH114" i="3"/>
  <c r="BG114" i="3"/>
  <c r="BE114" i="3"/>
  <c r="T114" i="3"/>
  <c r="R114" i="3"/>
  <c r="P114" i="3"/>
  <c r="BI113" i="3"/>
  <c r="BH113" i="3"/>
  <c r="BG113" i="3"/>
  <c r="BE113" i="3"/>
  <c r="T113" i="3"/>
  <c r="R113" i="3"/>
  <c r="P113" i="3"/>
  <c r="BI112" i="3"/>
  <c r="BH112" i="3"/>
  <c r="BG112" i="3"/>
  <c r="BE112" i="3"/>
  <c r="T112" i="3"/>
  <c r="R112" i="3"/>
  <c r="P112" i="3"/>
  <c r="BI111" i="3"/>
  <c r="BH111" i="3"/>
  <c r="BG111" i="3"/>
  <c r="BE111" i="3"/>
  <c r="T111" i="3"/>
  <c r="R111" i="3"/>
  <c r="P111" i="3"/>
  <c r="BI110" i="3"/>
  <c r="BH110" i="3"/>
  <c r="BG110" i="3"/>
  <c r="BE110" i="3"/>
  <c r="T110" i="3"/>
  <c r="R110" i="3"/>
  <c r="P110" i="3"/>
  <c r="BI109" i="3"/>
  <c r="BH109" i="3"/>
  <c r="BG109" i="3"/>
  <c r="BE109" i="3"/>
  <c r="T109" i="3"/>
  <c r="R109" i="3"/>
  <c r="P109" i="3"/>
  <c r="BI107" i="3"/>
  <c r="BH107" i="3"/>
  <c r="BG107" i="3"/>
  <c r="BE107" i="3"/>
  <c r="T107" i="3"/>
  <c r="R107" i="3"/>
  <c r="P107" i="3"/>
  <c r="BI106" i="3"/>
  <c r="BH106" i="3"/>
  <c r="BG106" i="3"/>
  <c r="BE106" i="3"/>
  <c r="T106" i="3"/>
  <c r="R106" i="3"/>
  <c r="P106" i="3"/>
  <c r="BI105" i="3"/>
  <c r="BH105" i="3"/>
  <c r="BG105" i="3"/>
  <c r="BE105" i="3"/>
  <c r="T105" i="3"/>
  <c r="R105" i="3"/>
  <c r="P105" i="3"/>
  <c r="BI104" i="3"/>
  <c r="BH104" i="3"/>
  <c r="BG104" i="3"/>
  <c r="BE104" i="3"/>
  <c r="T104" i="3"/>
  <c r="R104" i="3"/>
  <c r="P104" i="3"/>
  <c r="BI103" i="3"/>
  <c r="BH103" i="3"/>
  <c r="BG103" i="3"/>
  <c r="BE103" i="3"/>
  <c r="T103" i="3"/>
  <c r="R103" i="3"/>
  <c r="P103" i="3"/>
  <c r="BI102" i="3"/>
  <c r="BH102" i="3"/>
  <c r="BG102" i="3"/>
  <c r="BE102" i="3"/>
  <c r="T102" i="3"/>
  <c r="R102" i="3"/>
  <c r="P102" i="3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8" i="3"/>
  <c r="BH98" i="3"/>
  <c r="BG98" i="3"/>
  <c r="BE98" i="3"/>
  <c r="T98" i="3"/>
  <c r="R98" i="3"/>
  <c r="P98" i="3"/>
  <c r="BI97" i="3"/>
  <c r="BH97" i="3"/>
  <c r="BG97" i="3"/>
  <c r="BE97" i="3"/>
  <c r="T97" i="3"/>
  <c r="R97" i="3"/>
  <c r="P97" i="3"/>
  <c r="BI96" i="3"/>
  <c r="BH96" i="3"/>
  <c r="BG96" i="3"/>
  <c r="BE96" i="3"/>
  <c r="T96" i="3"/>
  <c r="R96" i="3"/>
  <c r="P96" i="3"/>
  <c r="BI95" i="3"/>
  <c r="BH95" i="3"/>
  <c r="BG95" i="3"/>
  <c r="BE95" i="3"/>
  <c r="T95" i="3"/>
  <c r="R95" i="3"/>
  <c r="P95" i="3"/>
  <c r="BI94" i="3"/>
  <c r="BH94" i="3"/>
  <c r="BG94" i="3"/>
  <c r="BE94" i="3"/>
  <c r="T94" i="3"/>
  <c r="R94" i="3"/>
  <c r="P94" i="3"/>
  <c r="BI93" i="3"/>
  <c r="BH93" i="3"/>
  <c r="BG93" i="3"/>
  <c r="BE93" i="3"/>
  <c r="T93" i="3"/>
  <c r="R93" i="3"/>
  <c r="P93" i="3"/>
  <c r="BI92" i="3"/>
  <c r="BH92" i="3"/>
  <c r="BG92" i="3"/>
  <c r="BE92" i="3"/>
  <c r="T92" i="3"/>
  <c r="R92" i="3"/>
  <c r="P92" i="3"/>
  <c r="BI91" i="3"/>
  <c r="BH91" i="3"/>
  <c r="BG91" i="3"/>
  <c r="BE91" i="3"/>
  <c r="T91" i="3"/>
  <c r="R91" i="3"/>
  <c r="P91" i="3"/>
  <c r="J85" i="3"/>
  <c r="F85" i="3"/>
  <c r="F83" i="3"/>
  <c r="E81" i="3"/>
  <c r="J58" i="3"/>
  <c r="F58" i="3"/>
  <c r="F56" i="3"/>
  <c r="E54" i="3"/>
  <c r="J26" i="3"/>
  <c r="E26" i="3"/>
  <c r="J59" i="3" s="1"/>
  <c r="J25" i="3"/>
  <c r="J20" i="3"/>
  <c r="E20" i="3"/>
  <c r="F86" i="3"/>
  <c r="J19" i="3"/>
  <c r="J14" i="3"/>
  <c r="J83" i="3" s="1"/>
  <c r="E7" i="3"/>
  <c r="E50" i="3" s="1"/>
  <c r="J39" i="2"/>
  <c r="J38" i="2"/>
  <c r="AY58" i="1"/>
  <c r="J37" i="2"/>
  <c r="AX58" i="1" s="1"/>
  <c r="BI869" i="2"/>
  <c r="BH869" i="2"/>
  <c r="BG869" i="2"/>
  <c r="BE869" i="2"/>
  <c r="T869" i="2"/>
  <c r="R869" i="2"/>
  <c r="P869" i="2"/>
  <c r="BI843" i="2"/>
  <c r="BH843" i="2"/>
  <c r="BG843" i="2"/>
  <c r="BE843" i="2"/>
  <c r="T843" i="2"/>
  <c r="R843" i="2"/>
  <c r="P843" i="2"/>
  <c r="BI841" i="2"/>
  <c r="BH841" i="2"/>
  <c r="BG841" i="2"/>
  <c r="BE841" i="2"/>
  <c r="T841" i="2"/>
  <c r="R841" i="2"/>
  <c r="P841" i="2"/>
  <c r="BI835" i="2"/>
  <c r="BH835" i="2"/>
  <c r="BG835" i="2"/>
  <c r="BE835" i="2"/>
  <c r="T835" i="2"/>
  <c r="R835" i="2"/>
  <c r="P835" i="2"/>
  <c r="BI828" i="2"/>
  <c r="BH828" i="2"/>
  <c r="BG828" i="2"/>
  <c r="BE828" i="2"/>
  <c r="T828" i="2"/>
  <c r="R828" i="2"/>
  <c r="P828" i="2"/>
  <c r="BI825" i="2"/>
  <c r="BH825" i="2"/>
  <c r="BG825" i="2"/>
  <c r="BE825" i="2"/>
  <c r="T825" i="2"/>
  <c r="R825" i="2"/>
  <c r="P825" i="2"/>
  <c r="BI823" i="2"/>
  <c r="BH823" i="2"/>
  <c r="BG823" i="2"/>
  <c r="BE823" i="2"/>
  <c r="T823" i="2"/>
  <c r="R823" i="2"/>
  <c r="P823" i="2"/>
  <c r="BI821" i="2"/>
  <c r="BH821" i="2"/>
  <c r="BG821" i="2"/>
  <c r="BE821" i="2"/>
  <c r="T821" i="2"/>
  <c r="R821" i="2"/>
  <c r="P821" i="2"/>
  <c r="BI812" i="2"/>
  <c r="BH812" i="2"/>
  <c r="BG812" i="2"/>
  <c r="BE812" i="2"/>
  <c r="T812" i="2"/>
  <c r="R812" i="2"/>
  <c r="P812" i="2"/>
  <c r="BI800" i="2"/>
  <c r="BH800" i="2"/>
  <c r="BG800" i="2"/>
  <c r="BE800" i="2"/>
  <c r="T800" i="2"/>
  <c r="R800" i="2"/>
  <c r="P800" i="2"/>
  <c r="BI794" i="2"/>
  <c r="BH794" i="2"/>
  <c r="BG794" i="2"/>
  <c r="BE794" i="2"/>
  <c r="T794" i="2"/>
  <c r="R794" i="2"/>
  <c r="P794" i="2"/>
  <c r="BI789" i="2"/>
  <c r="BH789" i="2"/>
  <c r="BG789" i="2"/>
  <c r="BE789" i="2"/>
  <c r="T789" i="2"/>
  <c r="R789" i="2"/>
  <c r="P789" i="2"/>
  <c r="BI785" i="2"/>
  <c r="BH785" i="2"/>
  <c r="BG785" i="2"/>
  <c r="BE785" i="2"/>
  <c r="T785" i="2"/>
  <c r="R785" i="2"/>
  <c r="P785" i="2"/>
  <c r="BI780" i="2"/>
  <c r="BH780" i="2"/>
  <c r="BG780" i="2"/>
  <c r="BE780" i="2"/>
  <c r="T780" i="2"/>
  <c r="R780" i="2"/>
  <c r="P780" i="2"/>
  <c r="BI778" i="2"/>
  <c r="BH778" i="2"/>
  <c r="BG778" i="2"/>
  <c r="BE778" i="2"/>
  <c r="T778" i="2"/>
  <c r="R778" i="2"/>
  <c r="P778" i="2"/>
  <c r="BI769" i="2"/>
  <c r="BH769" i="2"/>
  <c r="BG769" i="2"/>
  <c r="BE769" i="2"/>
  <c r="T769" i="2"/>
  <c r="R769" i="2"/>
  <c r="P769" i="2"/>
  <c r="BI767" i="2"/>
  <c r="BH767" i="2"/>
  <c r="BG767" i="2"/>
  <c r="BE767" i="2"/>
  <c r="T767" i="2"/>
  <c r="R767" i="2"/>
  <c r="P767" i="2"/>
  <c r="BI761" i="2"/>
  <c r="BH761" i="2"/>
  <c r="BG761" i="2"/>
  <c r="BE761" i="2"/>
  <c r="T761" i="2"/>
  <c r="R761" i="2"/>
  <c r="P761" i="2"/>
  <c r="BI756" i="2"/>
  <c r="BH756" i="2"/>
  <c r="BG756" i="2"/>
  <c r="BE756" i="2"/>
  <c r="T756" i="2"/>
  <c r="R756" i="2"/>
  <c r="P756" i="2"/>
  <c r="BI753" i="2"/>
  <c r="BH753" i="2"/>
  <c r="BG753" i="2"/>
  <c r="BE753" i="2"/>
  <c r="T753" i="2"/>
  <c r="R753" i="2"/>
  <c r="P753" i="2"/>
  <c r="BI749" i="2"/>
  <c r="BH749" i="2"/>
  <c r="BG749" i="2"/>
  <c r="BE749" i="2"/>
  <c r="T749" i="2"/>
  <c r="R749" i="2"/>
  <c r="P749" i="2"/>
  <c r="BI745" i="2"/>
  <c r="BH745" i="2"/>
  <c r="BG745" i="2"/>
  <c r="BE745" i="2"/>
  <c r="T745" i="2"/>
  <c r="R745" i="2"/>
  <c r="P745" i="2"/>
  <c r="BI741" i="2"/>
  <c r="BH741" i="2"/>
  <c r="BG741" i="2"/>
  <c r="BE741" i="2"/>
  <c r="T741" i="2"/>
  <c r="R741" i="2"/>
  <c r="P741" i="2"/>
  <c r="BI737" i="2"/>
  <c r="BH737" i="2"/>
  <c r="BG737" i="2"/>
  <c r="BE737" i="2"/>
  <c r="T737" i="2"/>
  <c r="R737" i="2"/>
  <c r="P737" i="2"/>
  <c r="BI733" i="2"/>
  <c r="BH733" i="2"/>
  <c r="BG733" i="2"/>
  <c r="BE733" i="2"/>
  <c r="T733" i="2"/>
  <c r="R733" i="2"/>
  <c r="P733" i="2"/>
  <c r="BI727" i="2"/>
  <c r="BH727" i="2"/>
  <c r="BG727" i="2"/>
  <c r="BE727" i="2"/>
  <c r="T727" i="2"/>
  <c r="R727" i="2"/>
  <c r="P727" i="2"/>
  <c r="BI722" i="2"/>
  <c r="BH722" i="2"/>
  <c r="BG722" i="2"/>
  <c r="BE722" i="2"/>
  <c r="T722" i="2"/>
  <c r="R722" i="2"/>
  <c r="P722" i="2"/>
  <c r="BI717" i="2"/>
  <c r="BH717" i="2"/>
  <c r="BG717" i="2"/>
  <c r="BE717" i="2"/>
  <c r="T717" i="2"/>
  <c r="R717" i="2"/>
  <c r="P717" i="2"/>
  <c r="BI712" i="2"/>
  <c r="BH712" i="2"/>
  <c r="BG712" i="2"/>
  <c r="BE712" i="2"/>
  <c r="T712" i="2"/>
  <c r="R712" i="2"/>
  <c r="P712" i="2"/>
  <c r="BI707" i="2"/>
  <c r="BH707" i="2"/>
  <c r="BG707" i="2"/>
  <c r="BE707" i="2"/>
  <c r="T707" i="2"/>
  <c r="R707" i="2"/>
  <c r="P707" i="2"/>
  <c r="BI702" i="2"/>
  <c r="BH702" i="2"/>
  <c r="BG702" i="2"/>
  <c r="BE702" i="2"/>
  <c r="T702" i="2"/>
  <c r="R702" i="2"/>
  <c r="P702" i="2"/>
  <c r="BI695" i="2"/>
  <c r="BH695" i="2"/>
  <c r="BG695" i="2"/>
  <c r="BE695" i="2"/>
  <c r="T695" i="2"/>
  <c r="R695" i="2"/>
  <c r="P695" i="2"/>
  <c r="BI693" i="2"/>
  <c r="BH693" i="2"/>
  <c r="BG693" i="2"/>
  <c r="BE693" i="2"/>
  <c r="T693" i="2"/>
  <c r="R693" i="2"/>
  <c r="P693" i="2"/>
  <c r="BI691" i="2"/>
  <c r="BH691" i="2"/>
  <c r="BG691" i="2"/>
  <c r="BE691" i="2"/>
  <c r="T691" i="2"/>
  <c r="R691" i="2"/>
  <c r="P691" i="2"/>
  <c r="BI682" i="2"/>
  <c r="BH682" i="2"/>
  <c r="BG682" i="2"/>
  <c r="BE682" i="2"/>
  <c r="T682" i="2"/>
  <c r="R682" i="2"/>
  <c r="P682" i="2"/>
  <c r="BI680" i="2"/>
  <c r="BH680" i="2"/>
  <c r="BG680" i="2"/>
  <c r="BE680" i="2"/>
  <c r="T680" i="2"/>
  <c r="R680" i="2"/>
  <c r="P680" i="2"/>
  <c r="BI676" i="2"/>
  <c r="BH676" i="2"/>
  <c r="BG676" i="2"/>
  <c r="BE676" i="2"/>
  <c r="T676" i="2"/>
  <c r="R676" i="2"/>
  <c r="P676" i="2"/>
  <c r="BI674" i="2"/>
  <c r="BH674" i="2"/>
  <c r="BG674" i="2"/>
  <c r="BE674" i="2"/>
  <c r="T674" i="2"/>
  <c r="R674" i="2"/>
  <c r="P674" i="2"/>
  <c r="BI668" i="2"/>
  <c r="BH668" i="2"/>
  <c r="BG668" i="2"/>
  <c r="BE668" i="2"/>
  <c r="T668" i="2"/>
  <c r="R668" i="2"/>
  <c r="P668" i="2"/>
  <c r="BI666" i="2"/>
  <c r="BH666" i="2"/>
  <c r="BG666" i="2"/>
  <c r="BE666" i="2"/>
  <c r="T666" i="2"/>
  <c r="R666" i="2"/>
  <c r="P666" i="2"/>
  <c r="BI662" i="2"/>
  <c r="BH662" i="2"/>
  <c r="BG662" i="2"/>
  <c r="BE662" i="2"/>
  <c r="T662" i="2"/>
  <c r="R662" i="2"/>
  <c r="P662" i="2"/>
  <c r="BI655" i="2"/>
  <c r="BH655" i="2"/>
  <c r="BG655" i="2"/>
  <c r="BE655" i="2"/>
  <c r="T655" i="2"/>
  <c r="R655" i="2"/>
  <c r="P655" i="2"/>
  <c r="BI652" i="2"/>
  <c r="BH652" i="2"/>
  <c r="BG652" i="2"/>
  <c r="BE652" i="2"/>
  <c r="T652" i="2"/>
  <c r="R652" i="2"/>
  <c r="P652" i="2"/>
  <c r="BI648" i="2"/>
  <c r="BH648" i="2"/>
  <c r="BG648" i="2"/>
  <c r="BE648" i="2"/>
  <c r="T648" i="2"/>
  <c r="R648" i="2"/>
  <c r="P648" i="2"/>
  <c r="BI643" i="2"/>
  <c r="BH643" i="2"/>
  <c r="BG643" i="2"/>
  <c r="BE643" i="2"/>
  <c r="T643" i="2"/>
  <c r="R643" i="2"/>
  <c r="P643" i="2"/>
  <c r="BI637" i="2"/>
  <c r="BH637" i="2"/>
  <c r="BG637" i="2"/>
  <c r="BE637" i="2"/>
  <c r="T637" i="2"/>
  <c r="R637" i="2"/>
  <c r="P637" i="2"/>
  <c r="BI630" i="2"/>
  <c r="BH630" i="2"/>
  <c r="BG630" i="2"/>
  <c r="BE630" i="2"/>
  <c r="T630" i="2"/>
  <c r="R630" i="2"/>
  <c r="P630" i="2"/>
  <c r="BI628" i="2"/>
  <c r="BH628" i="2"/>
  <c r="BG628" i="2"/>
  <c r="BE628" i="2"/>
  <c r="T628" i="2"/>
  <c r="R628" i="2"/>
  <c r="P628" i="2"/>
  <c r="BI626" i="2"/>
  <c r="BH626" i="2"/>
  <c r="BG626" i="2"/>
  <c r="BE626" i="2"/>
  <c r="T626" i="2"/>
  <c r="R626" i="2"/>
  <c r="P626" i="2"/>
  <c r="BI621" i="2"/>
  <c r="BH621" i="2"/>
  <c r="BG621" i="2"/>
  <c r="BE621" i="2"/>
  <c r="T621" i="2"/>
  <c r="R621" i="2"/>
  <c r="P621" i="2"/>
  <c r="BI619" i="2"/>
  <c r="BH619" i="2"/>
  <c r="BG619" i="2"/>
  <c r="BE619" i="2"/>
  <c r="T619" i="2"/>
  <c r="R619" i="2"/>
  <c r="P619" i="2"/>
  <c r="BI617" i="2"/>
  <c r="BH617" i="2"/>
  <c r="BG617" i="2"/>
  <c r="BE617" i="2"/>
  <c r="T617" i="2"/>
  <c r="R617" i="2"/>
  <c r="P617" i="2"/>
  <c r="BI613" i="2"/>
  <c r="BH613" i="2"/>
  <c r="BG613" i="2"/>
  <c r="BE613" i="2"/>
  <c r="T613" i="2"/>
  <c r="R613" i="2"/>
  <c r="P613" i="2"/>
  <c r="BI611" i="2"/>
  <c r="BH611" i="2"/>
  <c r="BG611" i="2"/>
  <c r="BE611" i="2"/>
  <c r="T611" i="2"/>
  <c r="R611" i="2"/>
  <c r="P611" i="2"/>
  <c r="BI606" i="2"/>
  <c r="BH606" i="2"/>
  <c r="BG606" i="2"/>
  <c r="BE606" i="2"/>
  <c r="T606" i="2"/>
  <c r="R606" i="2"/>
  <c r="P606" i="2"/>
  <c r="BI599" i="2"/>
  <c r="BH599" i="2"/>
  <c r="BG599" i="2"/>
  <c r="BE599" i="2"/>
  <c r="T599" i="2"/>
  <c r="R599" i="2"/>
  <c r="P599" i="2"/>
  <c r="BI596" i="2"/>
  <c r="BH596" i="2"/>
  <c r="BG596" i="2"/>
  <c r="BE596" i="2"/>
  <c r="T596" i="2"/>
  <c r="R596" i="2"/>
  <c r="P596" i="2"/>
  <c r="BI592" i="2"/>
  <c r="BH592" i="2"/>
  <c r="BG592" i="2"/>
  <c r="BE592" i="2"/>
  <c r="T592" i="2"/>
  <c r="R592" i="2"/>
  <c r="P592" i="2"/>
  <c r="BI587" i="2"/>
  <c r="BH587" i="2"/>
  <c r="BG587" i="2"/>
  <c r="BE587" i="2"/>
  <c r="T587" i="2"/>
  <c r="R587" i="2"/>
  <c r="P587" i="2"/>
  <c r="BI579" i="2"/>
  <c r="BH579" i="2"/>
  <c r="BG579" i="2"/>
  <c r="BE579" i="2"/>
  <c r="T579" i="2"/>
  <c r="R579" i="2"/>
  <c r="P579" i="2"/>
  <c r="BI572" i="2"/>
  <c r="BH572" i="2"/>
  <c r="BG572" i="2"/>
  <c r="BE572" i="2"/>
  <c r="T572" i="2"/>
  <c r="R572" i="2"/>
  <c r="P572" i="2"/>
  <c r="BI569" i="2"/>
  <c r="BH569" i="2"/>
  <c r="BG569" i="2"/>
  <c r="BE569" i="2"/>
  <c r="T569" i="2"/>
  <c r="R569" i="2"/>
  <c r="P569" i="2"/>
  <c r="BI565" i="2"/>
  <c r="BH565" i="2"/>
  <c r="BG565" i="2"/>
  <c r="BE565" i="2"/>
  <c r="T565" i="2"/>
  <c r="R565" i="2"/>
  <c r="P565" i="2"/>
  <c r="BI561" i="2"/>
  <c r="BH561" i="2"/>
  <c r="BG561" i="2"/>
  <c r="BE561" i="2"/>
  <c r="T561" i="2"/>
  <c r="R561" i="2"/>
  <c r="P561" i="2"/>
  <c r="BI556" i="2"/>
  <c r="BH556" i="2"/>
  <c r="BG556" i="2"/>
  <c r="BE556" i="2"/>
  <c r="T556" i="2"/>
  <c r="R556" i="2"/>
  <c r="P556" i="2"/>
  <c r="BI552" i="2"/>
  <c r="BH552" i="2"/>
  <c r="BG552" i="2"/>
  <c r="BE552" i="2"/>
  <c r="T552" i="2"/>
  <c r="R552" i="2"/>
  <c r="P552" i="2"/>
  <c r="BI548" i="2"/>
  <c r="BH548" i="2"/>
  <c r="BG548" i="2"/>
  <c r="BE548" i="2"/>
  <c r="T548" i="2"/>
  <c r="R548" i="2"/>
  <c r="P548" i="2"/>
  <c r="BI543" i="2"/>
  <c r="BH543" i="2"/>
  <c r="BG543" i="2"/>
  <c r="BE543" i="2"/>
  <c r="T543" i="2"/>
  <c r="R543" i="2"/>
  <c r="P543" i="2"/>
  <c r="BI539" i="2"/>
  <c r="BH539" i="2"/>
  <c r="BG539" i="2"/>
  <c r="BE539" i="2"/>
  <c r="T539" i="2"/>
  <c r="R539" i="2"/>
  <c r="P539" i="2"/>
  <c r="BI535" i="2"/>
  <c r="BH535" i="2"/>
  <c r="BG535" i="2"/>
  <c r="BE535" i="2"/>
  <c r="T535" i="2"/>
  <c r="R535" i="2"/>
  <c r="P535" i="2"/>
  <c r="BI531" i="2"/>
  <c r="BH531" i="2"/>
  <c r="BG531" i="2"/>
  <c r="BE531" i="2"/>
  <c r="T531" i="2"/>
  <c r="R531" i="2"/>
  <c r="P531" i="2"/>
  <c r="BI530" i="2"/>
  <c r="BH530" i="2"/>
  <c r="BG530" i="2"/>
  <c r="BE530" i="2"/>
  <c r="T530" i="2"/>
  <c r="R530" i="2"/>
  <c r="P530" i="2"/>
  <c r="BI529" i="2"/>
  <c r="BH529" i="2"/>
  <c r="BG529" i="2"/>
  <c r="BE529" i="2"/>
  <c r="T529" i="2"/>
  <c r="R529" i="2"/>
  <c r="P529" i="2"/>
  <c r="BI527" i="2"/>
  <c r="BH527" i="2"/>
  <c r="BG527" i="2"/>
  <c r="BE527" i="2"/>
  <c r="T527" i="2"/>
  <c r="R527" i="2"/>
  <c r="P527" i="2"/>
  <c r="BI525" i="2"/>
  <c r="BH525" i="2"/>
  <c r="BG525" i="2"/>
  <c r="BE525" i="2"/>
  <c r="T525" i="2"/>
  <c r="R525" i="2"/>
  <c r="P525" i="2"/>
  <c r="BI523" i="2"/>
  <c r="BH523" i="2"/>
  <c r="BG523" i="2"/>
  <c r="BE523" i="2"/>
  <c r="T523" i="2"/>
  <c r="R523" i="2"/>
  <c r="P523" i="2"/>
  <c r="BI520" i="2"/>
  <c r="BH520" i="2"/>
  <c r="BG520" i="2"/>
  <c r="BE520" i="2"/>
  <c r="T520" i="2"/>
  <c r="R520" i="2"/>
  <c r="P520" i="2"/>
  <c r="BI511" i="2"/>
  <c r="BH511" i="2"/>
  <c r="BG511" i="2"/>
  <c r="BE511" i="2"/>
  <c r="T511" i="2"/>
  <c r="R511" i="2"/>
  <c r="P511" i="2"/>
  <c r="BI509" i="2"/>
  <c r="BH509" i="2"/>
  <c r="BG509" i="2"/>
  <c r="BE509" i="2"/>
  <c r="T509" i="2"/>
  <c r="R509" i="2"/>
  <c r="P509" i="2"/>
  <c r="BI507" i="2"/>
  <c r="BH507" i="2"/>
  <c r="BG507" i="2"/>
  <c r="BE507" i="2"/>
  <c r="T507" i="2"/>
  <c r="R507" i="2"/>
  <c r="P507" i="2"/>
  <c r="BI502" i="2"/>
  <c r="BH502" i="2"/>
  <c r="BG502" i="2"/>
  <c r="BE502" i="2"/>
  <c r="T502" i="2"/>
  <c r="R502" i="2"/>
  <c r="P502" i="2"/>
  <c r="BI500" i="2"/>
  <c r="BH500" i="2"/>
  <c r="BG500" i="2"/>
  <c r="BE500" i="2"/>
  <c r="T500" i="2"/>
  <c r="R500" i="2"/>
  <c r="P500" i="2"/>
  <c r="BI493" i="2"/>
  <c r="BH493" i="2"/>
  <c r="BG493" i="2"/>
  <c r="BE493" i="2"/>
  <c r="T493" i="2"/>
  <c r="R493" i="2"/>
  <c r="P493" i="2"/>
  <c r="BI489" i="2"/>
  <c r="BH489" i="2"/>
  <c r="BG489" i="2"/>
  <c r="BE489" i="2"/>
  <c r="T489" i="2"/>
  <c r="R489" i="2"/>
  <c r="P489" i="2"/>
  <c r="BI484" i="2"/>
  <c r="BH484" i="2"/>
  <c r="BG484" i="2"/>
  <c r="BE484" i="2"/>
  <c r="T484" i="2"/>
  <c r="R484" i="2"/>
  <c r="P484" i="2"/>
  <c r="BI483" i="2"/>
  <c r="BH483" i="2"/>
  <c r="BG483" i="2"/>
  <c r="BE483" i="2"/>
  <c r="T483" i="2"/>
  <c r="R483" i="2"/>
  <c r="P483" i="2"/>
  <c r="BI481" i="2"/>
  <c r="BH481" i="2"/>
  <c r="BG481" i="2"/>
  <c r="BE481" i="2"/>
  <c r="T481" i="2"/>
  <c r="R481" i="2"/>
  <c r="P481" i="2"/>
  <c r="BI476" i="2"/>
  <c r="BH476" i="2"/>
  <c r="BG476" i="2"/>
  <c r="BE476" i="2"/>
  <c r="T476" i="2"/>
  <c r="R476" i="2"/>
  <c r="P476" i="2"/>
  <c r="BI469" i="2"/>
  <c r="BH469" i="2"/>
  <c r="BG469" i="2"/>
  <c r="BE469" i="2"/>
  <c r="T469" i="2"/>
  <c r="R469" i="2"/>
  <c r="P469" i="2"/>
  <c r="BI467" i="2"/>
  <c r="BH467" i="2"/>
  <c r="BG467" i="2"/>
  <c r="BE467" i="2"/>
  <c r="T467" i="2"/>
  <c r="R467" i="2"/>
  <c r="P467" i="2"/>
  <c r="BI465" i="2"/>
  <c r="BH465" i="2"/>
  <c r="BG465" i="2"/>
  <c r="BE465" i="2"/>
  <c r="T465" i="2"/>
  <c r="R465" i="2"/>
  <c r="P465" i="2"/>
  <c r="BI461" i="2"/>
  <c r="BH461" i="2"/>
  <c r="BG461" i="2"/>
  <c r="BE461" i="2"/>
  <c r="T461" i="2"/>
  <c r="R461" i="2"/>
  <c r="P461" i="2"/>
  <c r="BI457" i="2"/>
  <c r="BH457" i="2"/>
  <c r="BG457" i="2"/>
  <c r="BE457" i="2"/>
  <c r="T457" i="2"/>
  <c r="R457" i="2"/>
  <c r="P457" i="2"/>
  <c r="BI451" i="2"/>
  <c r="BH451" i="2"/>
  <c r="BG451" i="2"/>
  <c r="BE451" i="2"/>
  <c r="T451" i="2"/>
  <c r="T450" i="2" s="1"/>
  <c r="R451" i="2"/>
  <c r="R450" i="2"/>
  <c r="P451" i="2"/>
  <c r="P450" i="2"/>
  <c r="BI449" i="2"/>
  <c r="BH449" i="2"/>
  <c r="BG449" i="2"/>
  <c r="BE449" i="2"/>
  <c r="T449" i="2"/>
  <c r="R449" i="2"/>
  <c r="P449" i="2"/>
  <c r="BI448" i="2"/>
  <c r="BH448" i="2"/>
  <c r="BG448" i="2"/>
  <c r="BE448" i="2"/>
  <c r="T448" i="2"/>
  <c r="R448" i="2"/>
  <c r="P448" i="2"/>
  <c r="BI446" i="2"/>
  <c r="BH446" i="2"/>
  <c r="BG446" i="2"/>
  <c r="BE446" i="2"/>
  <c r="T446" i="2"/>
  <c r="R446" i="2"/>
  <c r="P446" i="2"/>
  <c r="BI445" i="2"/>
  <c r="BH445" i="2"/>
  <c r="BG445" i="2"/>
  <c r="BE445" i="2"/>
  <c r="T445" i="2"/>
  <c r="R445" i="2"/>
  <c r="P445" i="2"/>
  <c r="BI439" i="2"/>
  <c r="BH439" i="2"/>
  <c r="BG439" i="2"/>
  <c r="BE439" i="2"/>
  <c r="T439" i="2"/>
  <c r="R439" i="2"/>
  <c r="P439" i="2"/>
  <c r="BI437" i="2"/>
  <c r="BH437" i="2"/>
  <c r="BG437" i="2"/>
  <c r="BE437" i="2"/>
  <c r="T437" i="2"/>
  <c r="R437" i="2"/>
  <c r="P437" i="2"/>
  <c r="BI436" i="2"/>
  <c r="BH436" i="2"/>
  <c r="BG436" i="2"/>
  <c r="BE436" i="2"/>
  <c r="T436" i="2"/>
  <c r="R436" i="2"/>
  <c r="P436" i="2"/>
  <c r="BI434" i="2"/>
  <c r="BH434" i="2"/>
  <c r="BG434" i="2"/>
  <c r="BE434" i="2"/>
  <c r="T434" i="2"/>
  <c r="R434" i="2"/>
  <c r="P434" i="2"/>
  <c r="BI432" i="2"/>
  <c r="BH432" i="2"/>
  <c r="BG432" i="2"/>
  <c r="BE432" i="2"/>
  <c r="T432" i="2"/>
  <c r="R432" i="2"/>
  <c r="P432" i="2"/>
  <c r="BI430" i="2"/>
  <c r="BH430" i="2"/>
  <c r="BG430" i="2"/>
  <c r="BE430" i="2"/>
  <c r="T430" i="2"/>
  <c r="R430" i="2"/>
  <c r="P430" i="2"/>
  <c r="BI429" i="2"/>
  <c r="BH429" i="2"/>
  <c r="BG429" i="2"/>
  <c r="BE429" i="2"/>
  <c r="T429" i="2"/>
  <c r="R429" i="2"/>
  <c r="P429" i="2"/>
  <c r="BI427" i="2"/>
  <c r="BH427" i="2"/>
  <c r="BG427" i="2"/>
  <c r="BE427" i="2"/>
  <c r="T427" i="2"/>
  <c r="T426" i="2" s="1"/>
  <c r="R427" i="2"/>
  <c r="R426" i="2" s="1"/>
  <c r="P427" i="2"/>
  <c r="P426" i="2" s="1"/>
  <c r="BI423" i="2"/>
  <c r="BH423" i="2"/>
  <c r="BG423" i="2"/>
  <c r="BE423" i="2"/>
  <c r="T423" i="2"/>
  <c r="T422" i="2"/>
  <c r="R423" i="2"/>
  <c r="R422" i="2" s="1"/>
  <c r="P423" i="2"/>
  <c r="P422" i="2"/>
  <c r="BI415" i="2"/>
  <c r="BH415" i="2"/>
  <c r="BG415" i="2"/>
  <c r="BE415" i="2"/>
  <c r="T415" i="2"/>
  <c r="R415" i="2"/>
  <c r="P415" i="2"/>
  <c r="BI413" i="2"/>
  <c r="BH413" i="2"/>
  <c r="BG413" i="2"/>
  <c r="BE413" i="2"/>
  <c r="T413" i="2"/>
  <c r="R413" i="2"/>
  <c r="P413" i="2"/>
  <c r="BI411" i="2"/>
  <c r="BH411" i="2"/>
  <c r="BG411" i="2"/>
  <c r="BE411" i="2"/>
  <c r="T411" i="2"/>
  <c r="R411" i="2"/>
  <c r="P411" i="2"/>
  <c r="BI409" i="2"/>
  <c r="BH409" i="2"/>
  <c r="BG409" i="2"/>
  <c r="BE409" i="2"/>
  <c r="T409" i="2"/>
  <c r="R409" i="2"/>
  <c r="P409" i="2"/>
  <c r="BI405" i="2"/>
  <c r="BH405" i="2"/>
  <c r="BG405" i="2"/>
  <c r="BE405" i="2"/>
  <c r="T405" i="2"/>
  <c r="R405" i="2"/>
  <c r="P405" i="2"/>
  <c r="BI403" i="2"/>
  <c r="BH403" i="2"/>
  <c r="BG403" i="2"/>
  <c r="BE403" i="2"/>
  <c r="T403" i="2"/>
  <c r="R403" i="2"/>
  <c r="P403" i="2"/>
  <c r="BI401" i="2"/>
  <c r="BH401" i="2"/>
  <c r="BG401" i="2"/>
  <c r="BE401" i="2"/>
  <c r="T401" i="2"/>
  <c r="R401" i="2"/>
  <c r="P401" i="2"/>
  <c r="BI399" i="2"/>
  <c r="BH399" i="2"/>
  <c r="BG399" i="2"/>
  <c r="BE399" i="2"/>
  <c r="T399" i="2"/>
  <c r="R399" i="2"/>
  <c r="P399" i="2"/>
  <c r="BI394" i="2"/>
  <c r="BH394" i="2"/>
  <c r="BG394" i="2"/>
  <c r="BE394" i="2"/>
  <c r="T394" i="2"/>
  <c r="R394" i="2"/>
  <c r="P394" i="2"/>
  <c r="BI387" i="2"/>
  <c r="BH387" i="2"/>
  <c r="BG387" i="2"/>
  <c r="BE387" i="2"/>
  <c r="T387" i="2"/>
  <c r="R387" i="2"/>
  <c r="P387" i="2"/>
  <c r="BI382" i="2"/>
  <c r="BH382" i="2"/>
  <c r="BG382" i="2"/>
  <c r="BE382" i="2"/>
  <c r="T382" i="2"/>
  <c r="R382" i="2"/>
  <c r="P382" i="2"/>
  <c r="BI374" i="2"/>
  <c r="BH374" i="2"/>
  <c r="BG374" i="2"/>
  <c r="BE374" i="2"/>
  <c r="T374" i="2"/>
  <c r="R374" i="2"/>
  <c r="P374" i="2"/>
  <c r="BI364" i="2"/>
  <c r="BH364" i="2"/>
  <c r="BG364" i="2"/>
  <c r="BE364" i="2"/>
  <c r="T364" i="2"/>
  <c r="R364" i="2"/>
  <c r="P364" i="2"/>
  <c r="BI358" i="2"/>
  <c r="BH358" i="2"/>
  <c r="BG358" i="2"/>
  <c r="BE358" i="2"/>
  <c r="T358" i="2"/>
  <c r="R358" i="2"/>
  <c r="P358" i="2"/>
  <c r="BI352" i="2"/>
  <c r="BH352" i="2"/>
  <c r="BG352" i="2"/>
  <c r="BE352" i="2"/>
  <c r="T352" i="2"/>
  <c r="R352" i="2"/>
  <c r="P352" i="2"/>
  <c r="BI345" i="2"/>
  <c r="BH345" i="2"/>
  <c r="BG345" i="2"/>
  <c r="BE345" i="2"/>
  <c r="T345" i="2"/>
  <c r="R345" i="2"/>
  <c r="P345" i="2"/>
  <c r="BI321" i="2"/>
  <c r="BH321" i="2"/>
  <c r="BG321" i="2"/>
  <c r="BE321" i="2"/>
  <c r="T321" i="2"/>
  <c r="R321" i="2"/>
  <c r="P321" i="2"/>
  <c r="BI315" i="2"/>
  <c r="BH315" i="2"/>
  <c r="BG315" i="2"/>
  <c r="BE315" i="2"/>
  <c r="T315" i="2"/>
  <c r="R315" i="2"/>
  <c r="P315" i="2"/>
  <c r="BI310" i="2"/>
  <c r="BH310" i="2"/>
  <c r="BG310" i="2"/>
  <c r="BE310" i="2"/>
  <c r="T310" i="2"/>
  <c r="R310" i="2"/>
  <c r="P310" i="2"/>
  <c r="BI303" i="2"/>
  <c r="BH303" i="2"/>
  <c r="BG303" i="2"/>
  <c r="BE303" i="2"/>
  <c r="T303" i="2"/>
  <c r="R303" i="2"/>
  <c r="P303" i="2"/>
  <c r="BI295" i="2"/>
  <c r="BH295" i="2"/>
  <c r="BG295" i="2"/>
  <c r="BE295" i="2"/>
  <c r="T295" i="2"/>
  <c r="R295" i="2"/>
  <c r="P295" i="2"/>
  <c r="BI290" i="2"/>
  <c r="BH290" i="2"/>
  <c r="BG290" i="2"/>
  <c r="BE290" i="2"/>
  <c r="T290" i="2"/>
  <c r="R290" i="2"/>
  <c r="P290" i="2"/>
  <c r="BI285" i="2"/>
  <c r="BH285" i="2"/>
  <c r="BG285" i="2"/>
  <c r="BE285" i="2"/>
  <c r="T285" i="2"/>
  <c r="R285" i="2"/>
  <c r="P285" i="2"/>
  <c r="BI280" i="2"/>
  <c r="BH280" i="2"/>
  <c r="BG280" i="2"/>
  <c r="BE280" i="2"/>
  <c r="T280" i="2"/>
  <c r="R280" i="2"/>
  <c r="P280" i="2"/>
  <c r="BI276" i="2"/>
  <c r="BH276" i="2"/>
  <c r="BG276" i="2"/>
  <c r="BE276" i="2"/>
  <c r="T276" i="2"/>
  <c r="R276" i="2"/>
  <c r="P276" i="2"/>
  <c r="BI275" i="2"/>
  <c r="BH275" i="2"/>
  <c r="BG275" i="2"/>
  <c r="BE275" i="2"/>
  <c r="T275" i="2"/>
  <c r="R275" i="2"/>
  <c r="P275" i="2"/>
  <c r="BI270" i="2"/>
  <c r="BH270" i="2"/>
  <c r="BG270" i="2"/>
  <c r="BE270" i="2"/>
  <c r="T270" i="2"/>
  <c r="R270" i="2"/>
  <c r="P270" i="2"/>
  <c r="BI265" i="2"/>
  <c r="BH265" i="2"/>
  <c r="BG265" i="2"/>
  <c r="BE265" i="2"/>
  <c r="T265" i="2"/>
  <c r="R265" i="2"/>
  <c r="P265" i="2"/>
  <c r="BI261" i="2"/>
  <c r="BH261" i="2"/>
  <c r="BG261" i="2"/>
  <c r="BE261" i="2"/>
  <c r="T261" i="2"/>
  <c r="R261" i="2"/>
  <c r="P261" i="2"/>
  <c r="BI254" i="2"/>
  <c r="BH254" i="2"/>
  <c r="BG254" i="2"/>
  <c r="BE254" i="2"/>
  <c r="T254" i="2"/>
  <c r="R254" i="2"/>
  <c r="P254" i="2"/>
  <c r="BI253" i="2"/>
  <c r="BH253" i="2"/>
  <c r="BG253" i="2"/>
  <c r="BE253" i="2"/>
  <c r="T253" i="2"/>
  <c r="R253" i="2"/>
  <c r="P253" i="2"/>
  <c r="BI249" i="2"/>
  <c r="BH249" i="2"/>
  <c r="BG249" i="2"/>
  <c r="BE249" i="2"/>
  <c r="T249" i="2"/>
  <c r="R249" i="2"/>
  <c r="P249" i="2"/>
  <c r="BI248" i="2"/>
  <c r="BH248" i="2"/>
  <c r="BG248" i="2"/>
  <c r="BE248" i="2"/>
  <c r="T248" i="2"/>
  <c r="R248" i="2"/>
  <c r="P248" i="2"/>
  <c r="BI247" i="2"/>
  <c r="BH247" i="2"/>
  <c r="BG247" i="2"/>
  <c r="BE247" i="2"/>
  <c r="T247" i="2"/>
  <c r="R247" i="2"/>
  <c r="P247" i="2"/>
  <c r="BI235" i="2"/>
  <c r="BH235" i="2"/>
  <c r="BG235" i="2"/>
  <c r="BE235" i="2"/>
  <c r="T235" i="2"/>
  <c r="R235" i="2"/>
  <c r="P235" i="2"/>
  <c r="BI229" i="2"/>
  <c r="BH229" i="2"/>
  <c r="BG229" i="2"/>
  <c r="BE229" i="2"/>
  <c r="T229" i="2"/>
  <c r="R229" i="2"/>
  <c r="P229" i="2"/>
  <c r="BI224" i="2"/>
  <c r="BH224" i="2"/>
  <c r="BG224" i="2"/>
  <c r="BE224" i="2"/>
  <c r="T224" i="2"/>
  <c r="R224" i="2"/>
  <c r="P224" i="2"/>
  <c r="BI216" i="2"/>
  <c r="BH216" i="2"/>
  <c r="BG216" i="2"/>
  <c r="BE216" i="2"/>
  <c r="T216" i="2"/>
  <c r="R216" i="2"/>
  <c r="P216" i="2"/>
  <c r="BI209" i="2"/>
  <c r="BH209" i="2"/>
  <c r="BG209" i="2"/>
  <c r="BE209" i="2"/>
  <c r="T209" i="2"/>
  <c r="R209" i="2"/>
  <c r="P209" i="2"/>
  <c r="BI206" i="2"/>
  <c r="BH206" i="2"/>
  <c r="BG206" i="2"/>
  <c r="BE206" i="2"/>
  <c r="T206" i="2"/>
  <c r="R206" i="2"/>
  <c r="P206" i="2"/>
  <c r="BI202" i="2"/>
  <c r="BH202" i="2"/>
  <c r="BG202" i="2"/>
  <c r="BE202" i="2"/>
  <c r="T202" i="2"/>
  <c r="R202" i="2"/>
  <c r="P202" i="2"/>
  <c r="BI199" i="2"/>
  <c r="BH199" i="2"/>
  <c r="BG199" i="2"/>
  <c r="BE199" i="2"/>
  <c r="T199" i="2"/>
  <c r="R199" i="2"/>
  <c r="P199" i="2"/>
  <c r="BI196" i="2"/>
  <c r="BH196" i="2"/>
  <c r="BG196" i="2"/>
  <c r="BE196" i="2"/>
  <c r="T196" i="2"/>
  <c r="R196" i="2"/>
  <c r="P196" i="2"/>
  <c r="BI190" i="2"/>
  <c r="BH190" i="2"/>
  <c r="BG190" i="2"/>
  <c r="BE190" i="2"/>
  <c r="T190" i="2"/>
  <c r="R190" i="2"/>
  <c r="P190" i="2"/>
  <c r="BI188" i="2"/>
  <c r="BH188" i="2"/>
  <c r="BG188" i="2"/>
  <c r="BE188" i="2"/>
  <c r="T188" i="2"/>
  <c r="R188" i="2"/>
  <c r="P188" i="2"/>
  <c r="BI186" i="2"/>
  <c r="BH186" i="2"/>
  <c r="BG186" i="2"/>
  <c r="BE186" i="2"/>
  <c r="T186" i="2"/>
  <c r="R186" i="2"/>
  <c r="P186" i="2"/>
  <c r="BI181" i="2"/>
  <c r="BH181" i="2"/>
  <c r="BG181" i="2"/>
  <c r="BE181" i="2"/>
  <c r="T181" i="2"/>
  <c r="R181" i="2"/>
  <c r="P181" i="2"/>
  <c r="BI176" i="2"/>
  <c r="BH176" i="2"/>
  <c r="BG176" i="2"/>
  <c r="BE176" i="2"/>
  <c r="T176" i="2"/>
  <c r="R176" i="2"/>
  <c r="P176" i="2"/>
  <c r="BI174" i="2"/>
  <c r="BH174" i="2"/>
  <c r="BG174" i="2"/>
  <c r="BE174" i="2"/>
  <c r="T174" i="2"/>
  <c r="R174" i="2"/>
  <c r="P174" i="2"/>
  <c r="BI153" i="2"/>
  <c r="BH153" i="2"/>
  <c r="BG153" i="2"/>
  <c r="BE153" i="2"/>
  <c r="T153" i="2"/>
  <c r="R153" i="2"/>
  <c r="P153" i="2"/>
  <c r="BI149" i="2"/>
  <c r="BH149" i="2"/>
  <c r="BG149" i="2"/>
  <c r="BE149" i="2"/>
  <c r="T149" i="2"/>
  <c r="R149" i="2"/>
  <c r="P149" i="2"/>
  <c r="BI147" i="2"/>
  <c r="BH147" i="2"/>
  <c r="BG147" i="2"/>
  <c r="BE147" i="2"/>
  <c r="T147" i="2"/>
  <c r="R147" i="2"/>
  <c r="P147" i="2"/>
  <c r="BI142" i="2"/>
  <c r="BH142" i="2"/>
  <c r="BG142" i="2"/>
  <c r="BE142" i="2"/>
  <c r="T142" i="2"/>
  <c r="R142" i="2"/>
  <c r="P142" i="2"/>
  <c r="BI140" i="2"/>
  <c r="BH140" i="2"/>
  <c r="BG140" i="2"/>
  <c r="BE140" i="2"/>
  <c r="T140" i="2"/>
  <c r="R140" i="2"/>
  <c r="P140" i="2"/>
  <c r="BI136" i="2"/>
  <c r="BH136" i="2"/>
  <c r="BG136" i="2"/>
  <c r="BE136" i="2"/>
  <c r="T136" i="2"/>
  <c r="R136" i="2"/>
  <c r="P136" i="2"/>
  <c r="BI131" i="2"/>
  <c r="BH131" i="2"/>
  <c r="BG131" i="2"/>
  <c r="BE131" i="2"/>
  <c r="T131" i="2"/>
  <c r="R131" i="2"/>
  <c r="P131" i="2"/>
  <c r="BI126" i="2"/>
  <c r="BH126" i="2"/>
  <c r="BG126" i="2"/>
  <c r="BE126" i="2"/>
  <c r="T126" i="2"/>
  <c r="R126" i="2"/>
  <c r="P126" i="2"/>
  <c r="BI121" i="2"/>
  <c r="BH121" i="2"/>
  <c r="BG121" i="2"/>
  <c r="BE121" i="2"/>
  <c r="T121" i="2"/>
  <c r="R121" i="2"/>
  <c r="P121" i="2"/>
  <c r="BI120" i="2"/>
  <c r="BH120" i="2"/>
  <c r="BG120" i="2"/>
  <c r="BE120" i="2"/>
  <c r="T120" i="2"/>
  <c r="R120" i="2"/>
  <c r="P120" i="2"/>
  <c r="BI119" i="2"/>
  <c r="BH119" i="2"/>
  <c r="BG119" i="2"/>
  <c r="BE119" i="2"/>
  <c r="T119" i="2"/>
  <c r="R119" i="2"/>
  <c r="P119" i="2"/>
  <c r="BI113" i="2"/>
  <c r="BH113" i="2"/>
  <c r="BG113" i="2"/>
  <c r="BE113" i="2"/>
  <c r="T113" i="2"/>
  <c r="R113" i="2"/>
  <c r="P113" i="2"/>
  <c r="BI109" i="2"/>
  <c r="BH109" i="2"/>
  <c r="BG109" i="2"/>
  <c r="BE109" i="2"/>
  <c r="T109" i="2"/>
  <c r="R109" i="2"/>
  <c r="P109" i="2"/>
  <c r="J102" i="2"/>
  <c r="F102" i="2"/>
  <c r="F100" i="2"/>
  <c r="E98" i="2"/>
  <c r="J58" i="2"/>
  <c r="F58" i="2"/>
  <c r="F56" i="2"/>
  <c r="E54" i="2"/>
  <c r="J26" i="2"/>
  <c r="E26" i="2"/>
  <c r="J59" i="2" s="1"/>
  <c r="J25" i="2"/>
  <c r="J20" i="2"/>
  <c r="E20" i="2"/>
  <c r="F59" i="2" s="1"/>
  <c r="J19" i="2"/>
  <c r="J14" i="2"/>
  <c r="J100" i="2" s="1"/>
  <c r="E7" i="2"/>
  <c r="E94" i="2"/>
  <c r="L52" i="1"/>
  <c r="AM52" i="1"/>
  <c r="AM51" i="1"/>
  <c r="L51" i="1"/>
  <c r="AM49" i="1"/>
  <c r="L49" i="1"/>
  <c r="L47" i="1"/>
  <c r="L46" i="1"/>
  <c r="BK446" i="2"/>
  <c r="BK835" i="2"/>
  <c r="J446" i="2"/>
  <c r="BK691" i="2"/>
  <c r="BK95" i="3"/>
  <c r="J94" i="4"/>
  <c r="J149" i="5"/>
  <c r="J88" i="6"/>
  <c r="BK437" i="2"/>
  <c r="BK606" i="2"/>
  <c r="BK753" i="2"/>
  <c r="BK116" i="3"/>
  <c r="J136" i="5"/>
  <c r="J841" i="2"/>
  <c r="J445" i="2"/>
  <c r="BK628" i="2"/>
  <c r="BK430" i="2"/>
  <c r="BK662" i="2"/>
  <c r="BK626" i="2"/>
  <c r="J507" i="2"/>
  <c r="J261" i="2"/>
  <c r="J112" i="3"/>
  <c r="BK110" i="3"/>
  <c r="J93" i="4"/>
  <c r="J144" i="5"/>
  <c r="J99" i="6"/>
  <c r="J103" i="7"/>
  <c r="J780" i="2"/>
  <c r="BK500" i="2"/>
  <c r="BK434" i="2"/>
  <c r="BK176" i="2"/>
  <c r="J119" i="5"/>
  <c r="J229" i="2"/>
  <c r="BK405" i="2"/>
  <c r="J358" i="2"/>
  <c r="J285" i="2"/>
  <c r="BK104" i="3"/>
  <c r="BK127" i="5"/>
  <c r="J695" i="2"/>
  <c r="BK374" i="2"/>
  <c r="BK523" i="2"/>
  <c r="BK352" i="2"/>
  <c r="BK120" i="3"/>
  <c r="J109" i="6"/>
  <c r="BK413" i="2"/>
  <c r="BK525" i="2"/>
  <c r="J434" i="2"/>
  <c r="J467" i="2"/>
  <c r="J147" i="2"/>
  <c r="J436" i="2"/>
  <c r="J413" i="2"/>
  <c r="J96" i="3"/>
  <c r="BK119" i="3"/>
  <c r="BK96" i="4"/>
  <c r="BK132" i="5"/>
  <c r="J118" i="6"/>
  <c r="BK741" i="2"/>
  <c r="BK587" i="2"/>
  <c r="BK432" i="2"/>
  <c r="J469" i="2"/>
  <c r="BK843" i="2"/>
  <c r="BK321" i="2"/>
  <c r="J120" i="3"/>
  <c r="J99" i="4"/>
  <c r="J106" i="5"/>
  <c r="J116" i="6"/>
  <c r="J106" i="7"/>
  <c r="BK572" i="2"/>
  <c r="J511" i="2"/>
  <c r="J691" i="2"/>
  <c r="AS57" i="1"/>
  <c r="J98" i="3"/>
  <c r="BK144" i="5"/>
  <c r="BK103" i="5"/>
  <c r="J96" i="6"/>
  <c r="BK539" i="2"/>
  <c r="J321" i="2"/>
  <c r="J619" i="2"/>
  <c r="BK99" i="3"/>
  <c r="J91" i="6"/>
  <c r="BK89" i="7"/>
  <c r="BK285" i="2"/>
  <c r="J668" i="2"/>
  <c r="J606" i="2"/>
  <c r="J548" i="2"/>
  <c r="J451" i="2"/>
  <c r="J613" i="2"/>
  <c r="J352" i="2"/>
  <c r="J682" i="2"/>
  <c r="BK310" i="2"/>
  <c r="BK124" i="3"/>
  <c r="BK97" i="4"/>
  <c r="BK122" i="5"/>
  <c r="J124" i="6"/>
  <c r="BK97" i="6"/>
  <c r="BK92" i="7"/>
  <c r="J249" i="2"/>
  <c r="BK695" i="2"/>
  <c r="J123" i="3"/>
  <c r="BK93" i="5"/>
  <c r="BK121" i="6"/>
  <c r="BK483" i="2"/>
  <c r="J432" i="2"/>
  <c r="J280" i="2"/>
  <c r="J102" i="4"/>
  <c r="BK98" i="6"/>
  <c r="BK778" i="2"/>
  <c r="J190" i="2"/>
  <c r="BK270" i="2"/>
  <c r="J101" i="4"/>
  <c r="J102" i="6"/>
  <c r="BK825" i="2"/>
  <c r="BK761" i="2"/>
  <c r="BK253" i="2"/>
  <c r="BK565" i="2"/>
  <c r="J733" i="2"/>
  <c r="BK448" i="2"/>
  <c r="BK733" i="2"/>
  <c r="BK275" i="2"/>
  <c r="J102" i="3"/>
  <c r="BK91" i="3"/>
  <c r="BK134" i="5"/>
  <c r="J134" i="5"/>
  <c r="J113" i="6"/>
  <c r="J108" i="6"/>
  <c r="J100" i="7"/>
  <c r="J835" i="2"/>
  <c r="BK229" i="2"/>
  <c r="BK502" i="2"/>
  <c r="BK780" i="2"/>
  <c r="J114" i="3"/>
  <c r="BK112" i="3"/>
  <c r="BK100" i="6"/>
  <c r="J727" i="2"/>
  <c r="J869" i="2"/>
  <c r="J579" i="2"/>
  <c r="J427" i="2"/>
  <c r="J461" i="2"/>
  <c r="BK121" i="3"/>
  <c r="J100" i="4"/>
  <c r="BK106" i="6"/>
  <c r="BK358" i="2"/>
  <c r="BK265" i="2"/>
  <c r="J437" i="2"/>
  <c r="J399" i="2"/>
  <c r="J96" i="4"/>
  <c r="J119" i="6"/>
  <c r="J275" i="2"/>
  <c r="J767" i="2"/>
  <c r="BK235" i="2"/>
  <c r="BK196" i="2"/>
  <c r="J457" i="2"/>
  <c r="J465" i="2"/>
  <c r="J202" i="2"/>
  <c r="BK92" i="3"/>
  <c r="BK98" i="4"/>
  <c r="J152" i="5"/>
  <c r="BK152" i="5"/>
  <c r="BK105" i="6"/>
  <c r="BK707" i="2"/>
  <c r="BK619" i="2"/>
  <c r="J489" i="2"/>
  <c r="J290" i="2"/>
  <c r="BK92" i="4"/>
  <c r="BK99" i="6"/>
  <c r="J680" i="2"/>
  <c r="J401" i="2"/>
  <c r="J483" i="2"/>
  <c r="J105" i="3"/>
  <c r="J156" i="5"/>
  <c r="BK507" i="2"/>
  <c r="BK109" i="2"/>
  <c r="J531" i="2"/>
  <c r="BK107" i="3"/>
  <c r="J147" i="5"/>
  <c r="J789" i="2"/>
  <c r="J756" i="2"/>
  <c r="J565" i="2"/>
  <c r="BK409" i="2"/>
  <c r="J120" i="2"/>
  <c r="BK142" i="2"/>
  <c r="J484" i="2"/>
  <c r="J128" i="3"/>
  <c r="J99" i="3"/>
  <c r="J95" i="4"/>
  <c r="BK156" i="5"/>
  <c r="BK101" i="5"/>
  <c r="BK118" i="6"/>
  <c r="BK112" i="7"/>
  <c r="J216" i="2"/>
  <c r="BK481" i="2"/>
  <c r="J409" i="2"/>
  <c r="BK461" i="2"/>
  <c r="J125" i="3"/>
  <c r="J96" i="5"/>
  <c r="J101" i="5"/>
  <c r="BK94" i="6"/>
  <c r="J785" i="2"/>
  <c r="J448" i="2"/>
  <c r="J181" i="2"/>
  <c r="J621" i="2"/>
  <c r="BK276" i="2"/>
  <c r="BK303" i="2"/>
  <c r="J104" i="3"/>
  <c r="J129" i="5"/>
  <c r="J114" i="6"/>
  <c r="BK115" i="6"/>
  <c r="BK702" i="2"/>
  <c r="J529" i="2"/>
  <c r="BK449" i="2"/>
  <c r="BK469" i="2"/>
  <c r="J93" i="3"/>
  <c r="J95" i="6"/>
  <c r="BK682" i="2"/>
  <c r="BK202" i="2"/>
  <c r="BK769" i="2"/>
  <c r="J481" i="2"/>
  <c r="BK382" i="2"/>
  <c r="J800" i="2"/>
  <c r="J525" i="2"/>
  <c r="BK401" i="2"/>
  <c r="J403" i="2"/>
  <c r="BK131" i="2"/>
  <c r="J117" i="3"/>
  <c r="J97" i="4"/>
  <c r="J139" i="5"/>
  <c r="BK104" i="6"/>
  <c r="BK103" i="7"/>
  <c r="BK394" i="2"/>
  <c r="BK756" i="2"/>
  <c r="BK247" i="2"/>
  <c r="BK621" i="2"/>
  <c r="BK94" i="3"/>
  <c r="J115" i="6"/>
  <c r="BK794" i="2"/>
  <c r="BK190" i="2"/>
  <c r="J415" i="2"/>
  <c r="BK126" i="2"/>
  <c r="BK155" i="5"/>
  <c r="BK103" i="6"/>
  <c r="J110" i="7"/>
  <c r="J209" i="2"/>
  <c r="BK717" i="2"/>
  <c r="J828" i="2"/>
  <c r="J109" i="2"/>
  <c r="BK88" i="4"/>
  <c r="BK106" i="5"/>
  <c r="BK88" i="6"/>
  <c r="J476" i="2"/>
  <c r="J626" i="2"/>
  <c r="BK119" i="2"/>
  <c r="BK249" i="2"/>
  <c r="J265" i="2"/>
  <c r="BK812" i="2"/>
  <c r="BK484" i="2"/>
  <c r="BK315" i="2"/>
  <c r="BK127" i="3"/>
  <c r="BK103" i="4"/>
  <c r="BK116" i="5"/>
  <c r="BK124" i="5"/>
  <c r="BK112" i="6"/>
  <c r="BK122" i="6"/>
  <c r="BK823" i="2"/>
  <c r="BK120" i="2"/>
  <c r="J276" i="2"/>
  <c r="J712" i="2"/>
  <c r="J295" i="2"/>
  <c r="BK630" i="2"/>
  <c r="BK248" i="2"/>
  <c r="BK93" i="3"/>
  <c r="BK128" i="3"/>
  <c r="J116" i="5"/>
  <c r="BK129" i="5"/>
  <c r="J120" i="6"/>
  <c r="BK668" i="2"/>
  <c r="BK403" i="2"/>
  <c r="BK280" i="2"/>
  <c r="BK712" i="2"/>
  <c r="J556" i="2"/>
  <c r="J825" i="2"/>
  <c r="J364" i="2"/>
  <c r="J118" i="3"/>
  <c r="BK98" i="3"/>
  <c r="J88" i="4"/>
  <c r="BK142" i="5"/>
  <c r="BK120" i="6"/>
  <c r="J103" i="6"/>
  <c r="J92" i="7"/>
  <c r="J530" i="2"/>
  <c r="J741" i="2"/>
  <c r="BK224" i="2"/>
  <c r="BK117" i="3"/>
  <c r="BK123" i="3"/>
  <c r="BK138" i="5"/>
  <c r="J112" i="6"/>
  <c r="BK439" i="2"/>
  <c r="J778" i="2"/>
  <c r="J637" i="2"/>
  <c r="BK206" i="2"/>
  <c r="BK113" i="2"/>
  <c r="J394" i="2"/>
  <c r="J523" i="2"/>
  <c r="J121" i="2"/>
  <c r="BK569" i="2"/>
  <c r="BK445" i="2"/>
  <c r="BK785" i="2"/>
  <c r="BK345" i="2"/>
  <c r="J111" i="3"/>
  <c r="BK102" i="3"/>
  <c r="J113" i="3"/>
  <c r="BK91" i="4"/>
  <c r="J103" i="5"/>
  <c r="BK117" i="6"/>
  <c r="BK90" i="6"/>
  <c r="BK96" i="6"/>
  <c r="BK100" i="7"/>
  <c r="J843" i="2"/>
  <c r="BK579" i="2"/>
  <c r="J411" i="2"/>
  <c r="BK109" i="3"/>
  <c r="J140" i="5"/>
  <c r="J110" i="6"/>
  <c r="BK93" i="6"/>
  <c r="J722" i="2"/>
  <c r="BK617" i="2"/>
  <c r="J611" i="2"/>
  <c r="J717" i="2"/>
  <c r="J121" i="3"/>
  <c r="BK94" i="4"/>
  <c r="J104" i="6"/>
  <c r="BK509" i="2"/>
  <c r="J176" i="2"/>
  <c r="BK476" i="2"/>
  <c r="BK199" i="2"/>
  <c r="BK411" i="2"/>
  <c r="BK693" i="2"/>
  <c r="J90" i="4"/>
  <c r="J122" i="5"/>
  <c r="J107" i="6"/>
  <c r="J95" i="7"/>
  <c r="J174" i="2"/>
  <c r="BK423" i="2"/>
  <c r="BK800" i="2"/>
  <c r="J405" i="2"/>
  <c r="BK596" i="2"/>
  <c r="J439" i="2"/>
  <c r="BK648" i="2"/>
  <c r="J520" i="2"/>
  <c r="J543" i="2"/>
  <c r="J224" i="2"/>
  <c r="J107" i="3"/>
  <c r="BK105" i="3"/>
  <c r="BK103" i="3"/>
  <c r="J103" i="4"/>
  <c r="BK113" i="5"/>
  <c r="J93" i="5"/>
  <c r="BK124" i="6"/>
  <c r="BK95" i="6"/>
  <c r="J98" i="6"/>
  <c r="J89" i="7"/>
  <c r="BK399" i="2"/>
  <c r="J126" i="2"/>
  <c r="BK290" i="2"/>
  <c r="BK186" i="2"/>
  <c r="J702" i="2"/>
  <c r="J119" i="2"/>
  <c r="J97" i="3"/>
  <c r="J104" i="4"/>
  <c r="BK139" i="5"/>
  <c r="J89" i="6"/>
  <c r="BK107" i="6"/>
  <c r="BK828" i="2"/>
  <c r="BK216" i="2"/>
  <c r="BK436" i="2"/>
  <c r="J761" i="2"/>
  <c r="BK364" i="2"/>
  <c r="J140" i="2"/>
  <c r="J115" i="3"/>
  <c r="J105" i="4"/>
  <c r="BK153" i="5"/>
  <c r="J111" i="6"/>
  <c r="J92" i="6"/>
  <c r="J666" i="2"/>
  <c r="J136" i="2"/>
  <c r="J674" i="2"/>
  <c r="J98" i="4"/>
  <c r="BK149" i="5"/>
  <c r="BK95" i="7"/>
  <c r="BK552" i="2"/>
  <c r="J131" i="2"/>
  <c r="BK125" i="5"/>
  <c r="BK108" i="6"/>
  <c r="BK92" i="6"/>
  <c r="BK113" i="6"/>
  <c r="J561" i="2"/>
  <c r="BK457" i="2"/>
  <c r="J693" i="2"/>
  <c r="BK118" i="3"/>
  <c r="BK99" i="4"/>
  <c r="J108" i="5"/>
  <c r="J648" i="2"/>
  <c r="J535" i="2"/>
  <c r="BK745" i="2"/>
  <c r="BK489" i="2"/>
  <c r="BK93" i="4"/>
  <c r="BK102" i="6"/>
  <c r="J569" i="2"/>
  <c r="J493" i="2"/>
  <c r="BK789" i="2"/>
  <c r="BK115" i="3"/>
  <c r="BK119" i="5"/>
  <c r="J97" i="6"/>
  <c r="J587" i="2"/>
  <c r="J676" i="2"/>
  <c r="BK209" i="2"/>
  <c r="J707" i="2"/>
  <c r="J303" i="2"/>
  <c r="BK561" i="2"/>
  <c r="J196" i="2"/>
  <c r="BK451" i="2"/>
  <c r="J149" i="2"/>
  <c r="J109" i="3"/>
  <c r="J132" i="5"/>
  <c r="J121" i="6"/>
  <c r="J94" i="6"/>
  <c r="BK111" i="6"/>
  <c r="J599" i="2"/>
  <c r="BK674" i="2"/>
  <c r="J821" i="2"/>
  <c r="J630" i="2"/>
  <c r="J737" i="2"/>
  <c r="BK415" i="2"/>
  <c r="BK666" i="2"/>
  <c r="BK113" i="3"/>
  <c r="BK102" i="4"/>
  <c r="BK110" i="5"/>
  <c r="J93" i="6"/>
  <c r="J235" i="2"/>
  <c r="J429" i="2"/>
  <c r="BK465" i="2"/>
  <c r="J509" i="2"/>
  <c r="J572" i="2"/>
  <c r="BK125" i="3"/>
  <c r="BK99" i="5"/>
  <c r="BK108" i="5"/>
  <c r="J123" i="6"/>
  <c r="BK116" i="7"/>
  <c r="BK841" i="2"/>
  <c r="J345" i="2"/>
  <c r="BK254" i="2"/>
  <c r="J127" i="5"/>
  <c r="BK116" i="6"/>
  <c r="BK535" i="2"/>
  <c r="BK737" i="2"/>
  <c r="BK136" i="2"/>
  <c r="J527" i="2"/>
  <c r="J423" i="2"/>
  <c r="BK493" i="2"/>
  <c r="J270" i="2"/>
  <c r="BK643" i="2"/>
  <c r="J119" i="3"/>
  <c r="BK96" i="3"/>
  <c r="J124" i="5"/>
  <c r="BK154" i="5"/>
  <c r="BK91" i="6"/>
  <c r="J113" i="7"/>
  <c r="J153" i="2"/>
  <c r="BK520" i="2"/>
  <c r="J315" i="2"/>
  <c r="J106" i="3"/>
  <c r="J153" i="5"/>
  <c r="BK467" i="2"/>
  <c r="BK140" i="2"/>
  <c r="J823" i="2"/>
  <c r="J103" i="3"/>
  <c r="J110" i="5"/>
  <c r="BK109" i="6"/>
  <c r="BK556" i="2"/>
  <c r="J596" i="2"/>
  <c r="J101" i="3"/>
  <c r="BK147" i="5"/>
  <c r="J105" i="6"/>
  <c r="BK767" i="2"/>
  <c r="BK121" i="2"/>
  <c r="J539" i="2"/>
  <c r="J652" i="2"/>
  <c r="J617" i="2"/>
  <c r="J310" i="2"/>
  <c r="BK676" i="2"/>
  <c r="J91" i="3"/>
  <c r="BK111" i="3"/>
  <c r="BK100" i="4"/>
  <c r="J101" i="6"/>
  <c r="BK123" i="6"/>
  <c r="J116" i="7"/>
  <c r="BK188" i="2"/>
  <c r="BK613" i="2"/>
  <c r="J502" i="2"/>
  <c r="BK599" i="2"/>
  <c r="BK174" i="2"/>
  <c r="BK427" i="2"/>
  <c r="J91" i="4"/>
  <c r="J138" i="5"/>
  <c r="J122" i="6"/>
  <c r="BK106" i="7"/>
  <c r="BK149" i="2"/>
  <c r="J643" i="2"/>
  <c r="BK727" i="2"/>
  <c r="BK531" i="2"/>
  <c r="BK387" i="2"/>
  <c r="BK749" i="2"/>
  <c r="J247" i="2"/>
  <c r="J127" i="3"/>
  <c r="BK114" i="3"/>
  <c r="BK105" i="4"/>
  <c r="BK89" i="6"/>
  <c r="BK110" i="6"/>
  <c r="J112" i="7"/>
  <c r="J749" i="2"/>
  <c r="BK153" i="2"/>
  <c r="J186" i="2"/>
  <c r="BK527" i="2"/>
  <c r="J122" i="3"/>
  <c r="BK104" i="4"/>
  <c r="J125" i="5"/>
  <c r="BK101" i="6"/>
  <c r="J592" i="2"/>
  <c r="J812" i="2"/>
  <c r="J430" i="2"/>
  <c r="BK680" i="2"/>
  <c r="BK592" i="2"/>
  <c r="BK429" i="2"/>
  <c r="BK181" i="2"/>
  <c r="BK722" i="2"/>
  <c r="J113" i="2"/>
  <c r="J745" i="2"/>
  <c r="J449" i="2"/>
  <c r="BK122" i="3"/>
  <c r="J92" i="3"/>
  <c r="BK106" i="3"/>
  <c r="J89" i="4"/>
  <c r="BK96" i="5"/>
  <c r="J113" i="5"/>
  <c r="J106" i="6"/>
  <c r="J100" i="6"/>
  <c r="BK543" i="2"/>
  <c r="J254" i="2"/>
  <c r="BK261" i="2"/>
  <c r="BK869" i="2"/>
  <c r="BK821" i="2"/>
  <c r="BK101" i="4"/>
  <c r="J155" i="5"/>
  <c r="J117" i="6"/>
  <c r="J98" i="7"/>
  <c r="J794" i="2"/>
  <c r="BK611" i="2"/>
  <c r="BK147" i="2"/>
  <c r="J374" i="2"/>
  <c r="J110" i="3"/>
  <c r="BK89" i="4"/>
  <c r="J99" i="5"/>
  <c r="BK119" i="6"/>
  <c r="BK113" i="7"/>
  <c r="J253" i="2"/>
  <c r="J662" i="2"/>
  <c r="J199" i="2"/>
  <c r="J116" i="3"/>
  <c r="BK101" i="3"/>
  <c r="BK136" i="5"/>
  <c r="J628" i="2"/>
  <c r="J248" i="2"/>
  <c r="BK655" i="2"/>
  <c r="J382" i="2"/>
  <c r="BK637" i="2"/>
  <c r="BK652" i="2"/>
  <c r="J206" i="2"/>
  <c r="J188" i="2"/>
  <c r="BK530" i="2"/>
  <c r="J387" i="2"/>
  <c r="J769" i="2"/>
  <c r="J655" i="2"/>
  <c r="J124" i="3"/>
  <c r="J94" i="3"/>
  <c r="J92" i="4"/>
  <c r="BK95" i="4"/>
  <c r="J142" i="5"/>
  <c r="J154" i="5"/>
  <c r="J90" i="6"/>
  <c r="BK110" i="7"/>
  <c r="BK529" i="2"/>
  <c r="J753" i="2"/>
  <c r="BK511" i="2"/>
  <c r="J552" i="2"/>
  <c r="J142" i="2"/>
  <c r="BK548" i="2"/>
  <c r="BK295" i="2"/>
  <c r="J500" i="2"/>
  <c r="J95" i="3"/>
  <c r="BK97" i="3"/>
  <c r="BK90" i="4"/>
  <c r="BK140" i="5"/>
  <c r="BK114" i="6"/>
  <c r="BK98" i="7"/>
  <c r="U86" i="6" l="1"/>
  <c r="U89" i="3"/>
  <c r="U106" i="2"/>
  <c r="BK246" i="2"/>
  <c r="J246" i="2" s="1"/>
  <c r="J68" i="2" s="1"/>
  <c r="R428" i="2"/>
  <c r="R456" i="2"/>
  <c r="T571" i="2"/>
  <c r="BK598" i="2"/>
  <c r="J598" i="2"/>
  <c r="J80" i="2" s="1"/>
  <c r="R766" i="2"/>
  <c r="P108" i="3"/>
  <c r="BK98" i="5"/>
  <c r="J98" i="5"/>
  <c r="J65" i="5"/>
  <c r="BK105" i="5"/>
  <c r="J105" i="5"/>
  <c r="J66" i="5" s="1"/>
  <c r="P151" i="5"/>
  <c r="R108" i="2"/>
  <c r="R246" i="2"/>
  <c r="BK456" i="2"/>
  <c r="J456" i="2" s="1"/>
  <c r="J77" i="2" s="1"/>
  <c r="BK571" i="2"/>
  <c r="J571" i="2" s="1"/>
  <c r="J79" i="2" s="1"/>
  <c r="T598" i="2"/>
  <c r="T766" i="2"/>
  <c r="BK100" i="3"/>
  <c r="J100" i="3" s="1"/>
  <c r="J65" i="3" s="1"/>
  <c r="BK87" i="4"/>
  <c r="J87" i="4" s="1"/>
  <c r="J64" i="4" s="1"/>
  <c r="P112" i="5"/>
  <c r="P146" i="5"/>
  <c r="T88" i="7"/>
  <c r="P108" i="2"/>
  <c r="T135" i="2"/>
  <c r="T146" i="2"/>
  <c r="T107" i="2" s="1"/>
  <c r="R400" i="2"/>
  <c r="BK428" i="2"/>
  <c r="J428" i="2"/>
  <c r="J73" i="2"/>
  <c r="T428" i="2"/>
  <c r="T456" i="2"/>
  <c r="R571" i="2"/>
  <c r="T654" i="2"/>
  <c r="R755" i="2"/>
  <c r="P827" i="2"/>
  <c r="P90" i="3"/>
  <c r="R100" i="3"/>
  <c r="BK126" i="3"/>
  <c r="J126" i="3" s="1"/>
  <c r="J67" i="3" s="1"/>
  <c r="P87" i="4"/>
  <c r="P86" i="4" s="1"/>
  <c r="AU60" i="1" s="1"/>
  <c r="P92" i="5"/>
  <c r="T112" i="5"/>
  <c r="BK151" i="5"/>
  <c r="J151" i="5" s="1"/>
  <c r="J69" i="5" s="1"/>
  <c r="P87" i="6"/>
  <c r="P86" i="6" s="1"/>
  <c r="AU62" i="1" s="1"/>
  <c r="R88" i="7"/>
  <c r="BK108" i="2"/>
  <c r="J108" i="2" s="1"/>
  <c r="J65" i="2" s="1"/>
  <c r="BK146" i="2"/>
  <c r="J146" i="2"/>
  <c r="J67" i="2" s="1"/>
  <c r="BK400" i="2"/>
  <c r="J400" i="2"/>
  <c r="J69" i="2"/>
  <c r="BK431" i="2"/>
  <c r="J431" i="2" s="1"/>
  <c r="J74" i="2" s="1"/>
  <c r="P447" i="2"/>
  <c r="T522" i="2"/>
  <c r="P598" i="2"/>
  <c r="BK766" i="2"/>
  <c r="J766" i="2"/>
  <c r="J83" i="2" s="1"/>
  <c r="R90" i="3"/>
  <c r="P100" i="3"/>
  <c r="P126" i="3"/>
  <c r="P98" i="5"/>
  <c r="P105" i="5"/>
  <c r="BK146" i="5"/>
  <c r="J146" i="5"/>
  <c r="J68" i="5" s="1"/>
  <c r="BK97" i="7"/>
  <c r="J97" i="7"/>
  <c r="J62" i="7"/>
  <c r="BK109" i="7"/>
  <c r="J109" i="7"/>
  <c r="J65" i="7" s="1"/>
  <c r="P135" i="2"/>
  <c r="R146" i="2"/>
  <c r="T400" i="2"/>
  <c r="T431" i="2"/>
  <c r="R447" i="2"/>
  <c r="P522" i="2"/>
  <c r="P654" i="2"/>
  <c r="P755" i="2"/>
  <c r="T827" i="2"/>
  <c r="T108" i="3"/>
  <c r="T87" i="4"/>
  <c r="T86" i="4"/>
  <c r="BK112" i="5"/>
  <c r="J112" i="5" s="1"/>
  <c r="J67" i="5" s="1"/>
  <c r="R151" i="5"/>
  <c r="P88" i="7"/>
  <c r="T109" i="7"/>
  <c r="BK135" i="2"/>
  <c r="J135" i="2"/>
  <c r="J66" i="2"/>
  <c r="T246" i="2"/>
  <c r="P431" i="2"/>
  <c r="BK447" i="2"/>
  <c r="J447" i="2"/>
  <c r="J75" i="2"/>
  <c r="BK522" i="2"/>
  <c r="J522" i="2"/>
  <c r="J78" i="2"/>
  <c r="P571" i="2"/>
  <c r="R654" i="2"/>
  <c r="T755" i="2"/>
  <c r="BK827" i="2"/>
  <c r="J827" i="2"/>
  <c r="J84" i="2" s="1"/>
  <c r="BK90" i="3"/>
  <c r="BK108" i="3"/>
  <c r="J108" i="3" s="1"/>
  <c r="J66" i="3" s="1"/>
  <c r="T126" i="3"/>
  <c r="R87" i="4"/>
  <c r="R86" i="4" s="1"/>
  <c r="BK92" i="5"/>
  <c r="J92" i="5"/>
  <c r="J64" i="5"/>
  <c r="R112" i="5"/>
  <c r="T151" i="5"/>
  <c r="R87" i="6"/>
  <c r="R86" i="6"/>
  <c r="P97" i="7"/>
  <c r="T108" i="2"/>
  <c r="P246" i="2"/>
  <c r="P428" i="2"/>
  <c r="P456" i="2"/>
  <c r="BK654" i="2"/>
  <c r="J654" i="2"/>
  <c r="J81" i="2" s="1"/>
  <c r="BK755" i="2"/>
  <c r="J755" i="2"/>
  <c r="J82" i="2"/>
  <c r="R827" i="2"/>
  <c r="T90" i="3"/>
  <c r="T89" i="3" s="1"/>
  <c r="T100" i="3"/>
  <c r="R126" i="3"/>
  <c r="R92" i="5"/>
  <c r="T98" i="5"/>
  <c r="R105" i="5"/>
  <c r="T146" i="5"/>
  <c r="T87" i="6"/>
  <c r="T86" i="6" s="1"/>
  <c r="T97" i="7"/>
  <c r="R109" i="7"/>
  <c r="R135" i="2"/>
  <c r="P146" i="2"/>
  <c r="P400" i="2"/>
  <c r="R431" i="2"/>
  <c r="T447" i="2"/>
  <c r="R522" i="2"/>
  <c r="R598" i="2"/>
  <c r="P766" i="2"/>
  <c r="R108" i="3"/>
  <c r="T92" i="5"/>
  <c r="R98" i="5"/>
  <c r="T105" i="5"/>
  <c r="R146" i="5"/>
  <c r="BK87" i="6"/>
  <c r="J87" i="6"/>
  <c r="J64" i="6" s="1"/>
  <c r="BK88" i="7"/>
  <c r="J88" i="7"/>
  <c r="J61" i="7"/>
  <c r="R97" i="7"/>
  <c r="P109" i="7"/>
  <c r="BK426" i="2"/>
  <c r="J426" i="2"/>
  <c r="J72" i="2" s="1"/>
  <c r="BK102" i="7"/>
  <c r="J102" i="7"/>
  <c r="J63" i="7"/>
  <c r="BK115" i="7"/>
  <c r="J115" i="7"/>
  <c r="J66" i="7" s="1"/>
  <c r="BK450" i="2"/>
  <c r="J450" i="2" s="1"/>
  <c r="J76" i="2" s="1"/>
  <c r="BK422" i="2"/>
  <c r="J422" i="2"/>
  <c r="J70" i="2" s="1"/>
  <c r="BK105" i="7"/>
  <c r="J105" i="7" s="1"/>
  <c r="J64" i="7" s="1"/>
  <c r="F55" i="7"/>
  <c r="BF89" i="7"/>
  <c r="BF106" i="7"/>
  <c r="BF116" i="7"/>
  <c r="BF98" i="7"/>
  <c r="BF112" i="7"/>
  <c r="BF92" i="7"/>
  <c r="BF95" i="7"/>
  <c r="BF110" i="7"/>
  <c r="E48" i="7"/>
  <c r="BF113" i="7"/>
  <c r="J55" i="7"/>
  <c r="BF103" i="7"/>
  <c r="J52" i="7"/>
  <c r="BF100" i="7"/>
  <c r="J56" i="6"/>
  <c r="BF100" i="6"/>
  <c r="BF90" i="6"/>
  <c r="BF98" i="6"/>
  <c r="BF104" i="6"/>
  <c r="BF112" i="6"/>
  <c r="F59" i="6"/>
  <c r="BF92" i="6"/>
  <c r="BF105" i="6"/>
  <c r="BF106" i="6"/>
  <c r="BF111" i="6"/>
  <c r="BF121" i="6"/>
  <c r="BF124" i="6"/>
  <c r="BF89" i="6"/>
  <c r="BF93" i="6"/>
  <c r="BF95" i="6"/>
  <c r="BF99" i="6"/>
  <c r="BF102" i="6"/>
  <c r="BF110" i="6"/>
  <c r="BF114" i="6"/>
  <c r="BF119" i="6"/>
  <c r="E74" i="6"/>
  <c r="BF88" i="6"/>
  <c r="BF113" i="6"/>
  <c r="BF123" i="6"/>
  <c r="BF97" i="6"/>
  <c r="BF101" i="6"/>
  <c r="BF116" i="6"/>
  <c r="BF118" i="6"/>
  <c r="BF120" i="6"/>
  <c r="BF122" i="6"/>
  <c r="J83" i="6"/>
  <c r="BF91" i="6"/>
  <c r="BF103" i="6"/>
  <c r="BF107" i="6"/>
  <c r="BF108" i="6"/>
  <c r="BF115" i="6"/>
  <c r="BF117" i="6"/>
  <c r="BF94" i="6"/>
  <c r="BF96" i="6"/>
  <c r="BF109" i="6"/>
  <c r="BF127" i="5"/>
  <c r="F59" i="5"/>
  <c r="BF99" i="5"/>
  <c r="BF124" i="5"/>
  <c r="BF134" i="5"/>
  <c r="BF153" i="5"/>
  <c r="J56" i="5"/>
  <c r="BF96" i="5"/>
  <c r="BF122" i="5"/>
  <c r="BF125" i="5"/>
  <c r="BF140" i="5"/>
  <c r="BF144" i="5"/>
  <c r="BF147" i="5"/>
  <c r="J59" i="5"/>
  <c r="BF103" i="5"/>
  <c r="BF116" i="5"/>
  <c r="BF129" i="5"/>
  <c r="BF138" i="5"/>
  <c r="BF152" i="5"/>
  <c r="BF108" i="5"/>
  <c r="BF119" i="5"/>
  <c r="BF156" i="5"/>
  <c r="E79" i="5"/>
  <c r="BF110" i="5"/>
  <c r="BF136" i="5"/>
  <c r="BF142" i="5"/>
  <c r="BF93" i="5"/>
  <c r="BF113" i="5"/>
  <c r="BF149" i="5"/>
  <c r="BF154" i="5"/>
  <c r="BF101" i="5"/>
  <c r="BF106" i="5"/>
  <c r="BF132" i="5"/>
  <c r="BF139" i="5"/>
  <c r="BF155" i="5"/>
  <c r="J80" i="4"/>
  <c r="BF92" i="4"/>
  <c r="BF93" i="4"/>
  <c r="BF102" i="4"/>
  <c r="E50" i="4"/>
  <c r="F59" i="4"/>
  <c r="BF91" i="4"/>
  <c r="BF98" i="4"/>
  <c r="BF105" i="4"/>
  <c r="J90" i="3"/>
  <c r="J64" i="3" s="1"/>
  <c r="J83" i="4"/>
  <c r="BF97" i="4"/>
  <c r="BF104" i="4"/>
  <c r="BF94" i="4"/>
  <c r="BF95" i="4"/>
  <c r="BF96" i="4"/>
  <c r="BF99" i="4"/>
  <c r="BF103" i="4"/>
  <c r="BF89" i="4"/>
  <c r="BF101" i="4"/>
  <c r="BF88" i="4"/>
  <c r="BF90" i="4"/>
  <c r="BF100" i="4"/>
  <c r="J56" i="3"/>
  <c r="BF94" i="3"/>
  <c r="BF104" i="3"/>
  <c r="BF106" i="3"/>
  <c r="BF114" i="3"/>
  <c r="BF116" i="3"/>
  <c r="BF119" i="3"/>
  <c r="BF120" i="3"/>
  <c r="BF122" i="3"/>
  <c r="BF128" i="3"/>
  <c r="BF92" i="3"/>
  <c r="BF95" i="3"/>
  <c r="BF102" i="3"/>
  <c r="BF110" i="3"/>
  <c r="BF111" i="3"/>
  <c r="E77" i="3"/>
  <c r="BF91" i="3"/>
  <c r="BF98" i="3"/>
  <c r="BF113" i="3"/>
  <c r="BF121" i="3"/>
  <c r="BK107" i="2"/>
  <c r="BF97" i="3"/>
  <c r="BF101" i="3"/>
  <c r="BF105" i="3"/>
  <c r="BF109" i="3"/>
  <c r="BF118" i="3"/>
  <c r="J86" i="3"/>
  <c r="BF96" i="3"/>
  <c r="BF103" i="3"/>
  <c r="BF107" i="3"/>
  <c r="BF115" i="3"/>
  <c r="BF125" i="3"/>
  <c r="BF127" i="3"/>
  <c r="BF99" i="3"/>
  <c r="F59" i="3"/>
  <c r="BF93" i="3"/>
  <c r="BF117" i="3"/>
  <c r="BF123" i="3"/>
  <c r="BF124" i="3"/>
  <c r="BF112" i="3"/>
  <c r="E50" i="2"/>
  <c r="BF120" i="2"/>
  <c r="BF196" i="2"/>
  <c r="BF253" i="2"/>
  <c r="BF345" i="2"/>
  <c r="BF374" i="2"/>
  <c r="BF394" i="2"/>
  <c r="BF415" i="2"/>
  <c r="BF434" i="2"/>
  <c r="BF457" i="2"/>
  <c r="BF461" i="2"/>
  <c r="BF467" i="2"/>
  <c r="BF483" i="2"/>
  <c r="BF529" i="2"/>
  <c r="BF530" i="2"/>
  <c r="BF552" i="2"/>
  <c r="BF619" i="2"/>
  <c r="BF628" i="2"/>
  <c r="BF648" i="2"/>
  <c r="BF652" i="2"/>
  <c r="BF662" i="2"/>
  <c r="BF674" i="2"/>
  <c r="BF680" i="2"/>
  <c r="BF682" i="2"/>
  <c r="BF778" i="2"/>
  <c r="J56" i="2"/>
  <c r="J103" i="2"/>
  <c r="BF136" i="2"/>
  <c r="BF153" i="2"/>
  <c r="BF181" i="2"/>
  <c r="BF202" i="2"/>
  <c r="BF209" i="2"/>
  <c r="BF216" i="2"/>
  <c r="BF229" i="2"/>
  <c r="BF235" i="2"/>
  <c r="BF382" i="2"/>
  <c r="BF399" i="2"/>
  <c r="BF437" i="2"/>
  <c r="BF439" i="2"/>
  <c r="BF446" i="2"/>
  <c r="BF500" i="2"/>
  <c r="BF525" i="2"/>
  <c r="BF565" i="2"/>
  <c r="BF592" i="2"/>
  <c r="BF606" i="2"/>
  <c r="BF693" i="2"/>
  <c r="BF707" i="2"/>
  <c r="BF737" i="2"/>
  <c r="BF761" i="2"/>
  <c r="BF767" i="2"/>
  <c r="BF800" i="2"/>
  <c r="BF825" i="2"/>
  <c r="BF835" i="2"/>
  <c r="BF843" i="2"/>
  <c r="BF869" i="2"/>
  <c r="BF126" i="2"/>
  <c r="BF176" i="2"/>
  <c r="BF206" i="2"/>
  <c r="BF249" i="2"/>
  <c r="BF280" i="2"/>
  <c r="BF387" i="2"/>
  <c r="BF427" i="2"/>
  <c r="BF448" i="2"/>
  <c r="BF476" i="2"/>
  <c r="BF484" i="2"/>
  <c r="BF543" i="2"/>
  <c r="BF556" i="2"/>
  <c r="BF579" i="2"/>
  <c r="BF596" i="2"/>
  <c r="BF626" i="2"/>
  <c r="BF637" i="2"/>
  <c r="BF668" i="2"/>
  <c r="BF113" i="2"/>
  <c r="BF174" i="2"/>
  <c r="BF224" i="2"/>
  <c r="BF254" i="2"/>
  <c r="BF270" i="2"/>
  <c r="BF315" i="2"/>
  <c r="BF569" i="2"/>
  <c r="BF587" i="2"/>
  <c r="BF655" i="2"/>
  <c r="BF666" i="2"/>
  <c r="BF676" i="2"/>
  <c r="BF119" i="2"/>
  <c r="BF121" i="2"/>
  <c r="BF147" i="2"/>
  <c r="BF149" i="2"/>
  <c r="BF186" i="2"/>
  <c r="BF190" i="2"/>
  <c r="BF247" i="2"/>
  <c r="BF275" i="2"/>
  <c r="BF401" i="2"/>
  <c r="BF423" i="2"/>
  <c r="BF445" i="2"/>
  <c r="BF449" i="2"/>
  <c r="BF502" i="2"/>
  <c r="BF507" i="2"/>
  <c r="BF509" i="2"/>
  <c r="BF523" i="2"/>
  <c r="BF527" i="2"/>
  <c r="BF599" i="2"/>
  <c r="BF630" i="2"/>
  <c r="BF643" i="2"/>
  <c r="BF695" i="2"/>
  <c r="BF722" i="2"/>
  <c r="BF727" i="2"/>
  <c r="BF769" i="2"/>
  <c r="BF785" i="2"/>
  <c r="BF789" i="2"/>
  <c r="BF794" i="2"/>
  <c r="F103" i="2"/>
  <c r="BF276" i="2"/>
  <c r="BF295" i="2"/>
  <c r="BF358" i="2"/>
  <c r="BF409" i="2"/>
  <c r="BF481" i="2"/>
  <c r="BF548" i="2"/>
  <c r="BF572" i="2"/>
  <c r="BF611" i="2"/>
  <c r="BF702" i="2"/>
  <c r="BF741" i="2"/>
  <c r="BF780" i="2"/>
  <c r="BF812" i="2"/>
  <c r="BF821" i="2"/>
  <c r="BF823" i="2"/>
  <c r="BF109" i="2"/>
  <c r="BF199" i="2"/>
  <c r="BF248" i="2"/>
  <c r="BF265" i="2"/>
  <c r="BF285" i="2"/>
  <c r="BF290" i="2"/>
  <c r="BF303" i="2"/>
  <c r="BF310" i="2"/>
  <c r="BF352" i="2"/>
  <c r="BF364" i="2"/>
  <c r="BF411" i="2"/>
  <c r="BF413" i="2"/>
  <c r="BF432" i="2"/>
  <c r="BF451" i="2"/>
  <c r="BF465" i="2"/>
  <c r="BF469" i="2"/>
  <c r="BF493" i="2"/>
  <c r="BF531" i="2"/>
  <c r="BF535" i="2"/>
  <c r="BF539" i="2"/>
  <c r="BF691" i="2"/>
  <c r="BF717" i="2"/>
  <c r="BF745" i="2"/>
  <c r="BF828" i="2"/>
  <c r="BF841" i="2"/>
  <c r="BF131" i="2"/>
  <c r="BF140" i="2"/>
  <c r="BF142" i="2"/>
  <c r="BF188" i="2"/>
  <c r="BF261" i="2"/>
  <c r="BF321" i="2"/>
  <c r="BF403" i="2"/>
  <c r="BF405" i="2"/>
  <c r="BF429" i="2"/>
  <c r="BF430" i="2"/>
  <c r="BF436" i="2"/>
  <c r="BF489" i="2"/>
  <c r="BF511" i="2"/>
  <c r="BF520" i="2"/>
  <c r="BF561" i="2"/>
  <c r="BF613" i="2"/>
  <c r="BF617" i="2"/>
  <c r="BF621" i="2"/>
  <c r="BF712" i="2"/>
  <c r="BF733" i="2"/>
  <c r="BF749" i="2"/>
  <c r="BF753" i="2"/>
  <c r="BF756" i="2"/>
  <c r="F38" i="4"/>
  <c r="BC60" i="1"/>
  <c r="F37" i="5"/>
  <c r="BB61" i="1"/>
  <c r="F35" i="4"/>
  <c r="AZ60" i="1" s="1"/>
  <c r="F38" i="5"/>
  <c r="BC61" i="1"/>
  <c r="J35" i="2"/>
  <c r="AV58" i="1" s="1"/>
  <c r="J35" i="4"/>
  <c r="AV60" i="1" s="1"/>
  <c r="J35" i="6"/>
  <c r="AV62" i="1" s="1"/>
  <c r="F35" i="6"/>
  <c r="AZ62" i="1" s="1"/>
  <c r="F35" i="7"/>
  <c r="BB63" i="1" s="1"/>
  <c r="F37" i="3"/>
  <c r="BB59" i="1" s="1"/>
  <c r="F39" i="6"/>
  <c r="BD62" i="1" s="1"/>
  <c r="J35" i="5"/>
  <c r="AV61" i="1" s="1"/>
  <c r="F36" i="7"/>
  <c r="BC63" i="1" s="1"/>
  <c r="F38" i="2"/>
  <c r="BC58" i="1" s="1"/>
  <c r="F39" i="3"/>
  <c r="BD59" i="1" s="1"/>
  <c r="F33" i="7"/>
  <c r="AZ63" i="1" s="1"/>
  <c r="F37" i="4"/>
  <c r="BB60" i="1" s="1"/>
  <c r="F37" i="6"/>
  <c r="BB62" i="1" s="1"/>
  <c r="F38" i="3"/>
  <c r="BC59" i="1" s="1"/>
  <c r="F37" i="7"/>
  <c r="BD63" i="1" s="1"/>
  <c r="F39" i="4"/>
  <c r="BD60" i="1" s="1"/>
  <c r="F38" i="6"/>
  <c r="BC62" i="1" s="1"/>
  <c r="AS56" i="1"/>
  <c r="F35" i="5"/>
  <c r="AZ61" i="1"/>
  <c r="F39" i="2"/>
  <c r="BD58" i="1" s="1"/>
  <c r="F35" i="3"/>
  <c r="AZ59" i="1"/>
  <c r="F37" i="2"/>
  <c r="BB58" i="1" s="1"/>
  <c r="J35" i="3"/>
  <c r="AV59" i="1"/>
  <c r="J33" i="7"/>
  <c r="AV63" i="1"/>
  <c r="F39" i="5"/>
  <c r="BD61" i="1"/>
  <c r="F35" i="2"/>
  <c r="AZ58" i="1" s="1"/>
  <c r="BK425" i="2" l="1"/>
  <c r="J425" i="2" s="1"/>
  <c r="J71" i="2" s="1"/>
  <c r="BK86" i="4"/>
  <c r="J86" i="4" s="1"/>
  <c r="J32" i="4" s="1"/>
  <c r="BK91" i="5"/>
  <c r="J91" i="5" s="1"/>
  <c r="J63" i="5" s="1"/>
  <c r="T425" i="2"/>
  <c r="T106" i="2" s="1"/>
  <c r="P425" i="2"/>
  <c r="P106" i="2" s="1"/>
  <c r="AU58" i="1" s="1"/>
  <c r="BK86" i="6"/>
  <c r="J86" i="6"/>
  <c r="J63" i="6"/>
  <c r="R87" i="7"/>
  <c r="R86" i="7"/>
  <c r="P87" i="7"/>
  <c r="P86" i="7" s="1"/>
  <c r="AU63" i="1" s="1"/>
  <c r="BK89" i="3"/>
  <c r="J89" i="3"/>
  <c r="J32" i="3" s="1"/>
  <c r="AG59" i="1" s="1"/>
  <c r="AN59" i="1" s="1"/>
  <c r="R91" i="5"/>
  <c r="P91" i="5"/>
  <c r="AU61" i="1"/>
  <c r="P89" i="3"/>
  <c r="AU59" i="1" s="1"/>
  <c r="R107" i="2"/>
  <c r="R425" i="2"/>
  <c r="T91" i="5"/>
  <c r="R89" i="3"/>
  <c r="P107" i="2"/>
  <c r="T87" i="7"/>
  <c r="T86" i="7" s="1"/>
  <c r="BK87" i="7"/>
  <c r="J87" i="7"/>
  <c r="J60" i="7" s="1"/>
  <c r="AG60" i="1"/>
  <c r="J63" i="4"/>
  <c r="BK106" i="2"/>
  <c r="J106" i="2" s="1"/>
  <c r="J63" i="2" s="1"/>
  <c r="J107" i="2"/>
  <c r="J64" i="2"/>
  <c r="F36" i="5"/>
  <c r="BA61" i="1" s="1"/>
  <c r="AZ57" i="1"/>
  <c r="AV57" i="1" s="1"/>
  <c r="F36" i="4"/>
  <c r="BA60" i="1" s="1"/>
  <c r="F36" i="2"/>
  <c r="BA58" i="1" s="1"/>
  <c r="J36" i="2"/>
  <c r="AW58" i="1" s="1"/>
  <c r="AT58" i="1" s="1"/>
  <c r="BB57" i="1"/>
  <c r="AX57" i="1" s="1"/>
  <c r="J32" i="5"/>
  <c r="AG61" i="1" s="1"/>
  <c r="J36" i="3"/>
  <c r="AW59" i="1"/>
  <c r="AT59" i="1"/>
  <c r="BC57" i="1"/>
  <c r="AY57" i="1" s="1"/>
  <c r="F36" i="6"/>
  <c r="BA62" i="1" s="1"/>
  <c r="J36" i="6"/>
  <c r="AW62" i="1"/>
  <c r="AT62" i="1"/>
  <c r="J32" i="6"/>
  <c r="AG62" i="1" s="1"/>
  <c r="F34" i="7"/>
  <c r="BA63" i="1"/>
  <c r="J36" i="4"/>
  <c r="AW60" i="1" s="1"/>
  <c r="AT60" i="1" s="1"/>
  <c r="AN60" i="1" s="1"/>
  <c r="BD57" i="1"/>
  <c r="J34" i="7"/>
  <c r="AW63" i="1"/>
  <c r="AT63" i="1"/>
  <c r="F36" i="3"/>
  <c r="BA59" i="1" s="1"/>
  <c r="J36" i="5"/>
  <c r="AW61" i="1" s="1"/>
  <c r="AT61" i="1" s="1"/>
  <c r="R106" i="2" l="1"/>
  <c r="J63" i="3"/>
  <c r="BK86" i="7"/>
  <c r="J86" i="7"/>
  <c r="J30" i="7" s="1"/>
  <c r="AG63" i="1" s="1"/>
  <c r="AN62" i="1"/>
  <c r="AN61" i="1"/>
  <c r="J41" i="6"/>
  <c r="J41" i="5"/>
  <c r="J41" i="4"/>
  <c r="J41" i="3"/>
  <c r="AU57" i="1"/>
  <c r="AU56" i="1"/>
  <c r="BB56" i="1"/>
  <c r="AX56" i="1"/>
  <c r="BC56" i="1"/>
  <c r="W34" i="1" s="1"/>
  <c r="J32" i="2"/>
  <c r="AG58" i="1"/>
  <c r="AG57" i="1"/>
  <c r="BD56" i="1"/>
  <c r="W35" i="1" s="1"/>
  <c r="AZ56" i="1"/>
  <c r="AV56" i="1" s="1"/>
  <c r="AK31" i="1" s="1"/>
  <c r="BA57" i="1"/>
  <c r="AW57" i="1" s="1"/>
  <c r="AT57" i="1" s="1"/>
  <c r="J39" i="7" l="1"/>
  <c r="J59" i="7"/>
  <c r="J41" i="2"/>
  <c r="AN58" i="1"/>
  <c r="AN63" i="1"/>
  <c r="AN57" i="1"/>
  <c r="W33" i="1"/>
  <c r="W31" i="1"/>
  <c r="BA56" i="1"/>
  <c r="AW56" i="1"/>
  <c r="AK32" i="1" s="1"/>
  <c r="AG56" i="1"/>
  <c r="AK26" i="1"/>
  <c r="AN28" i="1" s="1"/>
  <c r="AY56" i="1"/>
  <c r="AK37" i="1" l="1"/>
  <c r="W32" i="1"/>
  <c r="AT56" i="1"/>
  <c r="AN56" i="1" l="1"/>
</calcChain>
</file>

<file path=xl/sharedStrings.xml><?xml version="1.0" encoding="utf-8"?>
<sst xmlns="http://schemas.openxmlformats.org/spreadsheetml/2006/main" count="11181" uniqueCount="1816">
  <si>
    <t>Export Komplet</t>
  </si>
  <si>
    <t>VZ</t>
  </si>
  <si>
    <t>2.0</t>
  </si>
  <si>
    <t>ZAMOK</t>
  </si>
  <si>
    <t>False</t>
  </si>
  <si>
    <t>{72a945ee-25c2-454f-b9b7-1dc5cd9ecb88}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</si>
  <si>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</si>
  <si>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</si>
  <si>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</si>
  <si>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</si>
  <si>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</si>
  <si>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</si>
  <si>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</si>
  <si>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</si>
  <si>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2024_01_16_rev01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</si>
  <si>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</si>
  <si>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</si>
  <si>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Rekonstrukce bytových jednotek MČ Vítězná 531/13, 15000 Praha 5, b.j.č. 1 - revize 1</t>
  </si>
  <si>
    <t>KSO:</t>
  </si>
  <si>
    <t/>
  </si>
  <si>
    <t>CC-CZ:</t>
  </si>
  <si>
    <t>Místo:</t>
  </si>
  <si>
    <t>Vítězná 531/13, 15000 Praha 5</t>
  </si>
  <si>
    <t>Datum:</t>
  </si>
  <si>
    <t>29. 5. 2025</t>
  </si>
  <si>
    <t>Zadavatel:</t>
  </si>
  <si>
    <t>IČ:</t>
  </si>
  <si>
    <t>00063631</t>
  </si>
  <si>
    <t>Městská část Praha 5</t>
  </si>
  <si>
    <t>DIČ:</t>
  </si>
  <si>
    <t>CZ 00063631</t>
  </si>
  <si>
    <t>Účastník:</t>
  </si>
  <si>
    <t>Vyplň údaj</t>
  </si>
  <si>
    <t>Projektant:</t>
  </si>
  <si>
    <t>06934927</t>
  </si>
  <si>
    <t>Boa projekt s.r.o.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</si>
  <si>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</si>
  <si>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</si>
  <si>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</si>
  <si>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</si>
  <si>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</si>
  <si>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</si>
  <si>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</si>
  <si>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</si>
  <si>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</si>
  <si>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</si>
  <si>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</si>
  <si>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</si>
  <si>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</si>
  <si>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</si>
  <si>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</si>
  <si>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</si>
  <si>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</si>
  <si>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</si>
  <si>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</si>
  <si>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</si>
  <si>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</si>
  <si>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</si>
  <si>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</si>
  <si>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</si>
  <si>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</si>
  <si>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</si>
  <si>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</si>
  <si>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</si>
  <si>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</si>
  <si>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</si>
  <si>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</si>
  <si>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</si>
  <si>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</si>
  <si>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</si>
  <si>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</si>
  <si>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</si>
  <si>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</si>
  <si>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</si>
  <si>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</si>
  <si>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</si>
  <si>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</si>
  <si>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</si>
  <si>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</si>
  <si>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</si>
  <si>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Rekonstrukce bytu</t>
  </si>
  <si>
    <t>STA</t>
  </si>
  <si>
    <t>1</t>
  </si>
  <si>
    <t>{a4f27467-3820-4e65-9bcc-7eb5bc5be284}</t>
  </si>
  <si>
    <t>/</t>
  </si>
  <si>
    <t>ARS</t>
  </si>
  <si>
    <t>Stavební část</t>
  </si>
  <si>
    <t>Soupis</t>
  </si>
  <si>
    <t>2</t>
  </si>
  <si>
    <t>{16e6308a-95b4-475f-8ecc-f60f36341214}</t>
  </si>
  <si>
    <t>ZTI</t>
  </si>
  <si>
    <t>Zdravotně technické instalace</t>
  </si>
  <si>
    <t>{c487bb65-5009-4084-8fdd-27031d040bca}</t>
  </si>
  <si>
    <t>VZT</t>
  </si>
  <si>
    <t>Vzduchotechnika</t>
  </si>
  <si>
    <t>{351f92bb-7871-4042-a337-0b1f0a31e7d1}</t>
  </si>
  <si>
    <t>VYT</t>
  </si>
  <si>
    <t>Vytápění</t>
  </si>
  <si>
    <t>{1c129b79-3905-41b2-b096-f2b823213589}</t>
  </si>
  <si>
    <t>EL</t>
  </si>
  <si>
    <t>Elektroinstalace</t>
  </si>
  <si>
    <t>{ec9f9b4c-bbf3-4825-9f7e-1ebbda0898fb}</t>
  </si>
  <si>
    <t>VRN</t>
  </si>
  <si>
    <t>Vedlejší rozpočtové náklady</t>
  </si>
  <si>
    <t>VON</t>
  </si>
  <si>
    <t>{14b85215-37af-4be5-bf96-2503f2fd0e51}</t>
  </si>
  <si>
    <t>KRYCÍ LIST SOUPISU PRACÍ</t>
  </si>
  <si>
    <t>Objekt:</t>
  </si>
  <si>
    <t>SO 01 - Rekonstrukce bytu</t>
  </si>
  <si>
    <t>Soupis:</t>
  </si>
  <si>
    <t>ARS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</si>
  <si>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</si>
  <si>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</si>
  <si>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</si>
  <si>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</si>
  <si>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</si>
  <si>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</si>
  <si>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</si>
  <si>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</si>
  <si>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</si>
  <si>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</si>
  <si>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</si>
  <si>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</si>
  <si>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</si>
  <si>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</si>
  <si>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</si>
  <si>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741 - Elektroinstalace - silnoproud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</si>
  <si>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</si>
  <si>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</si>
  <si>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</si>
  <si>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</si>
  <si>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</si>
  <si>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</si>
  <si>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</si>
  <si>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</si>
  <si>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</si>
  <si>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</si>
  <si>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</si>
  <si>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</si>
  <si>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</si>
  <si>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</si>
  <si>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</si>
  <si>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</si>
  <si>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</si>
  <si>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</si>
  <si>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</si>
  <si>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</si>
  <si>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</si>
  <si>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</si>
  <si>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</si>
  <si>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</si>
  <si>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</si>
  <si>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</si>
  <si>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</si>
  <si>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</si>
  <si>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</si>
  <si>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310237241</t>
  </si>
  <si>
    <t>Zazdívka otvorů ve zdivu nadzákladovém cihlami pálenými plochy přes 0,09 m2 do 0,25 m2, ve zdi tl. do 300 mm</t>
  </si>
  <si>
    <t>kus</t>
  </si>
  <si>
    <t>CS ÚRS 2025 01</t>
  </si>
  <si>
    <t>4</t>
  </si>
  <si>
    <t>-1161256551</t>
  </si>
  <si>
    <t>Online PSC</t>
  </si>
  <si>
    <t>https://podminky.urs.cz/item/CS_URS_2025_01/310237241</t>
  </si>
  <si>
    <t>VV</t>
  </si>
  <si>
    <t>"větrací otvor" 1</t>
  </si>
  <si>
    <t>Součet</t>
  </si>
  <si>
    <t>310239211</t>
  </si>
  <si>
    <t>Zazdívka otvorů ve zdivu nadzákladovém cihlami pálenými plochy přes 1 m2 do 4 m2 na maltu vápenocementovou</t>
  </si>
  <si>
    <t>m3</t>
  </si>
  <si>
    <t>1573691688</t>
  </si>
  <si>
    <t>https://podminky.urs.cz/item/CS_URS_2025_01/310239211</t>
  </si>
  <si>
    <t>P</t>
  </si>
  <si>
    <t>Poznámka k položce:_x000D_
zazdívání dle popisu ve statické části</t>
  </si>
  <si>
    <t>1,3*2,38*0,36</t>
  </si>
  <si>
    <t>0,7*0,6*3,45</t>
  </si>
  <si>
    <t>310R01</t>
  </si>
  <si>
    <t>Příplatek k zazdívce otvorů za provázání ocelovými trny se stávající konstrukcí</t>
  </si>
  <si>
    <t>154879793</t>
  </si>
  <si>
    <t>310R02</t>
  </si>
  <si>
    <t>Příplatek k zazdívce otvorů za vyklínování a vyplnění závěrkové spáry expanzní maltou</t>
  </si>
  <si>
    <t>-675545567</t>
  </si>
  <si>
    <t>5</t>
  </si>
  <si>
    <t>346481111</t>
  </si>
  <si>
    <t>Zaplentování rýh, potrubí, válcovaných nosníků, výklenků nebo nik jakéhokoliv tvaru, na maltu ve stěnách nebo před stěnami rabicovým pletivem</t>
  </si>
  <si>
    <t>m2</t>
  </si>
  <si>
    <t>26572101</t>
  </si>
  <si>
    <t>https://podminky.urs.cz/item/CS_URS_2025_01/346481111</t>
  </si>
  <si>
    <t>překlady nad průchody</t>
  </si>
  <si>
    <t>(0,5*2+0,6)*(1,48+1,32)</t>
  </si>
  <si>
    <t>6</t>
  </si>
  <si>
    <t>342241161</t>
  </si>
  <si>
    <t>Příčky nebo přizdívky jednoduché z cihel nebo příčkovek pálených na maltu MVC nebo MC plných P7,5 až P15 dl. 290 mm (290x140x65 mm), tl. o tl. 65 mm</t>
  </si>
  <si>
    <t>1642096066</t>
  </si>
  <si>
    <t>https://podminky.urs.cz/item/CS_URS_2025_01/342241161</t>
  </si>
  <si>
    <t>m.č. 1.04, přizdívka</t>
  </si>
  <si>
    <t>0,315*3,8</t>
  </si>
  <si>
    <t>7</t>
  </si>
  <si>
    <t>346244352</t>
  </si>
  <si>
    <t>Obezdívka koupelnových van ploch rovných z přesných pórobetonových tvárnic, na tenké maltové lože, tl. 50 mm</t>
  </si>
  <si>
    <t>651533411</t>
  </si>
  <si>
    <t>https://podminky.urs.cz/item/CS_URS_2025_01/346244352</t>
  </si>
  <si>
    <t>(1,4+0,8)*0,7</t>
  </si>
  <si>
    <t>Vodorovné konstrukce</t>
  </si>
  <si>
    <t>8</t>
  </si>
  <si>
    <t>413R01</t>
  </si>
  <si>
    <t>D+M nový podvlak 2xIPN160 dl. 3500 mm, osazeno do vybouraných otvorů na betonový práh, svařeno, kompletní provedení dle statické části</t>
  </si>
  <si>
    <t>t</t>
  </si>
  <si>
    <t>-289787914</t>
  </si>
  <si>
    <t>IPN 160 = 17,9 kg/m</t>
  </si>
  <si>
    <t>3,5*17,9*2/1000</t>
  </si>
  <si>
    <t>9</t>
  </si>
  <si>
    <t>413232221</t>
  </si>
  <si>
    <t>Zazdívka zhlaví stropních trámů nebo válcovaných nosníků pálenými cihlami válcovaných nosníků, výšky přes 150 do 300 mm</t>
  </si>
  <si>
    <t>-676652940</t>
  </si>
  <si>
    <t>https://podminky.urs.cz/item/CS_URS_2025_01/413232221</t>
  </si>
  <si>
    <t>10</t>
  </si>
  <si>
    <t>413232211</t>
  </si>
  <si>
    <t>Zazdívka zhlaví stropních trámů nebo válcovaných nosníků pálenými cihlami válcovaných nosníků, výšky do 150 mm</t>
  </si>
  <si>
    <t>-760327833</t>
  </si>
  <si>
    <t>https://podminky.urs.cz/item/CS_URS_2025_01/413232211</t>
  </si>
  <si>
    <t>"ozn. L.3" 4</t>
  </si>
  <si>
    <t>Úpravy povrchů, podlahy a osazování výplní</t>
  </si>
  <si>
    <t>11</t>
  </si>
  <si>
    <t>619991001</t>
  </si>
  <si>
    <t>Zakrytí vnitřních ploch před znečištěním PE fólií včetně pozdějšího odkrytí podlah</t>
  </si>
  <si>
    <t>-1700135479</t>
  </si>
  <si>
    <t>https://podminky.urs.cz/item/CS_URS_2025_01/619991001</t>
  </si>
  <si>
    <t>619996117</t>
  </si>
  <si>
    <t>Ochrana stavebních konstrukcí a samostatných prvků včetně pozdějšího odstranění obedněním z OSB desek podlahy</t>
  </si>
  <si>
    <t>-987419029</t>
  </si>
  <si>
    <t>https://podminky.urs.cz/item/CS_URS_2025_01/619996117</t>
  </si>
  <si>
    <t>"m.č. 1.06" 15,33</t>
  </si>
  <si>
    <t>13</t>
  </si>
  <si>
    <t>619996137</t>
  </si>
  <si>
    <t>Ochrana stavebních konstrukcí a samostatných prvků včetně pozdějšího odstranění obedněním z OSB desek samostatných konstrukcí a prvků</t>
  </si>
  <si>
    <t>221230134</t>
  </si>
  <si>
    <t>https://podminky.urs.cz/item/CS_URS_2025_01/619996137</t>
  </si>
  <si>
    <t>okna</t>
  </si>
  <si>
    <t>1,26*2,38*3</t>
  </si>
  <si>
    <t>1,1*2,38</t>
  </si>
  <si>
    <t>parapety</t>
  </si>
  <si>
    <t>1,5*0,24</t>
  </si>
  <si>
    <t>0,225*1,5*2</t>
  </si>
  <si>
    <t>0,142*1,32</t>
  </si>
  <si>
    <t>zárubně</t>
  </si>
  <si>
    <t>(0,15*2+0,35)*(2,13*2+1,2)</t>
  </si>
  <si>
    <t>(0,15*2+0,6)*(2,12*2+1,19)</t>
  </si>
  <si>
    <t>(0,15*2+0,28)*(1,99*2+0,9)</t>
  </si>
  <si>
    <t>(0,15*2+0,28)*(2,075*2+0,84)</t>
  </si>
  <si>
    <t>vnitřní dveře</t>
  </si>
  <si>
    <t>1,21*2,13*2</t>
  </si>
  <si>
    <t>1,19*2,12*2</t>
  </si>
  <si>
    <t>0,9*1,99*2</t>
  </si>
  <si>
    <t>0,48*2,075*2</t>
  </si>
  <si>
    <t>1,1*2,35</t>
  </si>
  <si>
    <t>14</t>
  </si>
  <si>
    <t>629991011</t>
  </si>
  <si>
    <t>Zakrytí vnějších ploch před znečištěním včetně pozdějšího odkrytí výplní otvorů a svislých ploch fólií přilepenou lepící páskou</t>
  </si>
  <si>
    <t>-1454942038</t>
  </si>
  <si>
    <t>https://podminky.urs.cz/item/CS_URS_2025_01/629991011</t>
  </si>
  <si>
    <t>15</t>
  </si>
  <si>
    <t>612135101</t>
  </si>
  <si>
    <t>Hrubá výplň rýh maltou jakékoli šířky rýhy ve stěnách</t>
  </si>
  <si>
    <t>1684549370</t>
  </si>
  <si>
    <t>https://podminky.urs.cz/item/CS_URS_2025_01/612135101</t>
  </si>
  <si>
    <t>"elektro" 24,3*0,05</t>
  </si>
  <si>
    <t>"ZTI" 2,5*0,07</t>
  </si>
  <si>
    <t>16</t>
  </si>
  <si>
    <t>612121100</t>
  </si>
  <si>
    <t>Zatření spár vnitřních povrchů vápennou maltou, ploch z cihel stěn</t>
  </si>
  <si>
    <t>-1415180908</t>
  </si>
  <si>
    <t>https://podminky.urs.cz/item/CS_URS_2025_01/612121100</t>
  </si>
  <si>
    <t>otlučené stěny</t>
  </si>
  <si>
    <t>"předpoklad 50% stávajících stěn" 245,555*0,5</t>
  </si>
  <si>
    <t>17</t>
  </si>
  <si>
    <t>612131121</t>
  </si>
  <si>
    <t>Podkladní a spojovací vrstva vnitřních omítaných ploch penetrace disperzní nanášená ručně stěn</t>
  </si>
  <si>
    <t>-1304457801</t>
  </si>
  <si>
    <t>https://podminky.urs.cz/item/CS_URS_2025_01/612131121</t>
  </si>
  <si>
    <t>18</t>
  </si>
  <si>
    <t>612131101</t>
  </si>
  <si>
    <t>Podkladní a spojovací vrstva vnitřních omítaných ploch cementový postřik nanášený ručně celoplošně stěn</t>
  </si>
  <si>
    <t>210947076</t>
  </si>
  <si>
    <t>https://podminky.urs.cz/item/CS_URS_2025_01/612131101</t>
  </si>
  <si>
    <t>19</t>
  </si>
  <si>
    <t>612325419</t>
  </si>
  <si>
    <t>Oprava vápenocementové omítky vnitřních ploch hladké, tl. do 20 mm, s celoplošným přeštukováním, tl. štuku do 3 mm stěn, v rozsahu opravované plochy přes 30 do 50%</t>
  </si>
  <si>
    <t>1654056063</t>
  </si>
  <si>
    <t>https://podminky.urs.cz/item/CS_URS_2025_01/612325419</t>
  </si>
  <si>
    <t>Poznámka k položce:_x000D_
vč zapravení po bouraných konstrukcích, drážkách a pod.</t>
  </si>
  <si>
    <t>"otlučené stěny" 245,555</t>
  </si>
  <si>
    <t>"zazděné otvory" 1,3*2,38+0,6*3,5</t>
  </si>
  <si>
    <t>20</t>
  </si>
  <si>
    <t>612325453</t>
  </si>
  <si>
    <t>Oprava vápenocementové omítky vnitřních ploch Příplatek k cenám za každých dalších 10 mm tloušťky jádrové omítky přes 20 mm stěn, v rozsahu opravované plochy přes 30 do 50%</t>
  </si>
  <si>
    <t>102762122</t>
  </si>
  <si>
    <t>https://podminky.urs.cz/item/CS_URS_2025_01/612325453</t>
  </si>
  <si>
    <t>Poznámka k položce:_x000D_
tl. jádra 25 mm</t>
  </si>
  <si>
    <t>6R01</t>
  </si>
  <si>
    <t>Zednické začištění rohů po vybouraném otvoru</t>
  </si>
  <si>
    <t>m</t>
  </si>
  <si>
    <t>525476638</t>
  </si>
  <si>
    <t>3,8*4*2</t>
  </si>
  <si>
    <t>22</t>
  </si>
  <si>
    <t>X.6</t>
  </si>
  <si>
    <t>D+M Stropní lišta - fabion pro zaoblení mezi stropem a SDK předstěnou, polystyrenová přetíratelná lišta 50x50x mm, napojení na stávající fabion</t>
  </si>
  <si>
    <t>investice</t>
  </si>
  <si>
    <t>1335234523</t>
  </si>
  <si>
    <t>Tabulka ostatních výrobků</t>
  </si>
  <si>
    <t>"ozn. X.6" 1,5+3,02</t>
  </si>
  <si>
    <t>23</t>
  </si>
  <si>
    <t>635211R22</t>
  </si>
  <si>
    <t>Doplnění násypu pod podlahy, použití demontovaného materiálu, s udusáním a urovnáním povrchu násypu</t>
  </si>
  <si>
    <t>1130306977</t>
  </si>
  <si>
    <t>"m.č. 1.07" 0,179</t>
  </si>
  <si>
    <t>24</t>
  </si>
  <si>
    <t>632481213</t>
  </si>
  <si>
    <t>Separační vrstva k oddělení podlahových vrstev z polyetylénové fólie</t>
  </si>
  <si>
    <t>-492855278</t>
  </si>
  <si>
    <t>https://podminky.urs.cz/item/CS_URS_2025_01/632481213</t>
  </si>
  <si>
    <t>skladba F.1</t>
  </si>
  <si>
    <t>"m.č. 1.03" 6,5</t>
  </si>
  <si>
    <t>"m.č. 1.04" 6,28</t>
  </si>
  <si>
    <t>"m.č. 1.05" 1,13</t>
  </si>
  <si>
    <t>25</t>
  </si>
  <si>
    <t>632450134</t>
  </si>
  <si>
    <t>Potěr cementový vyrovnávací ze suchých směsí v ploše o průměrné (střední) tl. přes 40 do 50 mm</t>
  </si>
  <si>
    <t>-1079334087</t>
  </si>
  <si>
    <t>https://podminky.urs.cz/item/CS_URS_2025_01/632450134</t>
  </si>
  <si>
    <t>Poznámka k položce:_x000D_
C25-F4</t>
  </si>
  <si>
    <t>26</t>
  </si>
  <si>
    <t>631311121</t>
  </si>
  <si>
    <t>Doplnění dosavadních mazanin prostým betonem s dodáním hmot, bez potěru, plochy jednotlivě do 1 m2 a tl. do 80 mm</t>
  </si>
  <si>
    <t>-1720828449</t>
  </si>
  <si>
    <t>https://podminky.urs.cz/item/CS_URS_2025_01/631311121</t>
  </si>
  <si>
    <t>skladba F.5</t>
  </si>
  <si>
    <t>"m.č. 1.06" 1,4*0,6*0,04</t>
  </si>
  <si>
    <t>27</t>
  </si>
  <si>
    <t>634111113</t>
  </si>
  <si>
    <t>Obvodová dilatace mezi stěnou a mazaninou nebo potěrem pružnou těsnicí páskou na bázi syntetického kaučuku výšky 80 mm</t>
  </si>
  <si>
    <t>586364356</t>
  </si>
  <si>
    <t>https://podminky.urs.cz/item/CS_URS_2025_01/634111113</t>
  </si>
  <si>
    <t>"m.č. 1.03" 10,7</t>
  </si>
  <si>
    <t>"m.č. 1.04" 11,4</t>
  </si>
  <si>
    <t>"m.č. 1.05" 4,7</t>
  </si>
  <si>
    <t>28</t>
  </si>
  <si>
    <t>634112113</t>
  </si>
  <si>
    <t>Obvodová dilatace mezi stěnou a mazaninou nebo potěrem podlahovým páskem z pěnového PE tl. do 10 mm, výšky 80 mm</t>
  </si>
  <si>
    <t>-322328829</t>
  </si>
  <si>
    <t>https://podminky.urs.cz/item/CS_URS_2025_01/634112113</t>
  </si>
  <si>
    <t>Poznámka k položce:_x000D_
pomocně pro oddělení všech vrstev podlah</t>
  </si>
  <si>
    <t>Nový stav</t>
  </si>
  <si>
    <t>"m.č. 1.01" 14,0</t>
  </si>
  <si>
    <t>"m.č. 1.02" 15,7</t>
  </si>
  <si>
    <t>"m.č. 1.04" 11,5</t>
  </si>
  <si>
    <t>"m.č. 1.05" 4,2</t>
  </si>
  <si>
    <t>"m.č. 1.07" 23,8</t>
  </si>
  <si>
    <t>Ostatní konstrukce a práce, bourání</t>
  </si>
  <si>
    <t>29</t>
  </si>
  <si>
    <t>9R01</t>
  </si>
  <si>
    <t>Vyklizení prostor před zahájením prací</t>
  </si>
  <si>
    <t>soubor</t>
  </si>
  <si>
    <t>-1101118693</t>
  </si>
  <si>
    <t>30</t>
  </si>
  <si>
    <t>9R02</t>
  </si>
  <si>
    <t>Zaměření, odpojení, případná ochrana stávajících inženýrských sítí před zahájením prací</t>
  </si>
  <si>
    <t>-1597712646</t>
  </si>
  <si>
    <t>31</t>
  </si>
  <si>
    <t>949101112</t>
  </si>
  <si>
    <t>Lešení pomocné pracovní pro objekty pozemních staveb pro zatížení do 150 kg/m2, o výšce lešeňové podlahy přes 1,9 do 3,5 m</t>
  </si>
  <si>
    <t>1796823939</t>
  </si>
  <si>
    <t>https://podminky.urs.cz/item/CS_URS_2025_01/949101112</t>
  </si>
  <si>
    <t>"plocha bytu" 83,54</t>
  </si>
  <si>
    <t>32</t>
  </si>
  <si>
    <t>9R05</t>
  </si>
  <si>
    <t>Vybourání soklu u vany</t>
  </si>
  <si>
    <t>-1072709912</t>
  </si>
  <si>
    <t>33</t>
  </si>
  <si>
    <t>962032231</t>
  </si>
  <si>
    <t>Bourání zdiva nadzákladového z cihel pálených plných nebo lícových nebo vápenopískových na maltu vápennou nebo vápenocementovou, objemu přes 1 m3</t>
  </si>
  <si>
    <t>-2082243385</t>
  </si>
  <si>
    <t>https://podminky.urs.cz/item/CS_URS_2025_01/962032231</t>
  </si>
  <si>
    <t>2,934*3,45*0,192</t>
  </si>
  <si>
    <t>-0,89*1,97*0,192</t>
  </si>
  <si>
    <t>3,403*3,45*0,147</t>
  </si>
  <si>
    <t>-0,87*1,97*0,147</t>
  </si>
  <si>
    <t>34</t>
  </si>
  <si>
    <t>974031142</t>
  </si>
  <si>
    <t>Vysekání rýh ve zdivu cihelném na maltu vápennou nebo vápenocementovou do hl. 70 mm a šířky do 70 mm</t>
  </si>
  <si>
    <t>CS ÚRS 2024 01</t>
  </si>
  <si>
    <t>1282453311</t>
  </si>
  <si>
    <t>https://podminky.urs.cz/item/CS_URS_2024_01/974031142</t>
  </si>
  <si>
    <t>"ZTI" 2,5</t>
  </si>
  <si>
    <t>35</t>
  </si>
  <si>
    <t>974031666</t>
  </si>
  <si>
    <t>Vysekání rýh ve zdivu cihelném na maltu vápennou nebo vápenocementovou pro vtahování nosníků do zdí, před vybouráním otvoru do hl. 150 mm, při v. nosníku do 250 mm</t>
  </si>
  <si>
    <t>-1856415266</t>
  </si>
  <si>
    <t>https://podminky.urs.cz/item/CS_URS_2025_01/974031666</t>
  </si>
  <si>
    <t>pro nový podvlak</t>
  </si>
  <si>
    <t>3,5*2</t>
  </si>
  <si>
    <t>36</t>
  </si>
  <si>
    <t>977332112</t>
  </si>
  <si>
    <t>Frézování drážek pro vodiče ve stěnách z cihel, rozměru do 50x50 mm</t>
  </si>
  <si>
    <t>-1198214490</t>
  </si>
  <si>
    <t>https://podminky.urs.cz/item/CS_URS_2025_01/977332112</t>
  </si>
  <si>
    <t>Poznámka k položce:_x000D_
vč stropů</t>
  </si>
  <si>
    <t>"elektro" 24,3</t>
  </si>
  <si>
    <t>37</t>
  </si>
  <si>
    <t>977R02</t>
  </si>
  <si>
    <t>Vysekání prostupu 150x150 mm do komínového průduchu pro napojení VZT</t>
  </si>
  <si>
    <t>-1028917743</t>
  </si>
  <si>
    <t>38</t>
  </si>
  <si>
    <t>977151118</t>
  </si>
  <si>
    <t>Jádrové vrty diamantovými korunkami do stavebních materiálů (železobetonu, betonu, cihel, obkladů, dlažeb, kamene) průměru přes 90 do 100 mm</t>
  </si>
  <si>
    <t>-20114949</t>
  </si>
  <si>
    <t>https://podminky.urs.cz/item/CS_URS_2025_01/977151118</t>
  </si>
  <si>
    <t>"ZTI" 0,85</t>
  </si>
  <si>
    <t>39</t>
  </si>
  <si>
    <t>967031732</t>
  </si>
  <si>
    <t>Přisekání (špicování) plošné nebo rovných ostění zdiva z cihel pálených plošné, na maltu vápennou nebo vápenocementovou, tl. na maltu vápennou nebo vápenocementovou, tl. do 100 mm</t>
  </si>
  <si>
    <t>1832161840</t>
  </si>
  <si>
    <t>https://podminky.urs.cz/item/CS_URS_2025_01/967031732</t>
  </si>
  <si>
    <t>vybourání ostění vnitřního okna</t>
  </si>
  <si>
    <t>(1,5+1,7*2)*0,33</t>
  </si>
  <si>
    <t>40</t>
  </si>
  <si>
    <t>967031734</t>
  </si>
  <si>
    <t>Přisekání (špicování) plošné nebo rovných ostění zdiva z cihel pálených plošné, na maltu vápennou nebo vápenocementovou, tl. na maltu vápennou nebo vápenocementovou, tl. do 300 mm</t>
  </si>
  <si>
    <t>849306345</t>
  </si>
  <si>
    <t>https://podminky.urs.cz/item/CS_URS_2025_01/967031734</t>
  </si>
  <si>
    <t>zvětšení otvoru pro dveře D4</t>
  </si>
  <si>
    <t>0,3*2,14</t>
  </si>
  <si>
    <t>41</t>
  </si>
  <si>
    <t>971033561</t>
  </si>
  <si>
    <t>Vybourání otvorů ve zdivu základovém nebo nadzákladovém z cihel, tvárnic, příčkovek z cihel pálených na maltu vápennou nebo vápenocementovou plochy do 1 m2, tl. do 600 mm</t>
  </si>
  <si>
    <t>-1405616565</t>
  </si>
  <si>
    <t>https://podminky.urs.cz/item/CS_URS_2025_01/971033561</t>
  </si>
  <si>
    <t>parapet pod vnitřním oknem</t>
  </si>
  <si>
    <t>1,5*1,225*0,35</t>
  </si>
  <si>
    <t>42</t>
  </si>
  <si>
    <t>971033631</t>
  </si>
  <si>
    <t>Vybourání otvorů ve zdivu základovém nebo nadzákladovém z cihel, tvárnic, příčkovek z cihel pálených na maltu vápennou nebo vápenocementovou plochy do 4 m2, tl. do 150 mm</t>
  </si>
  <si>
    <t>-637428884</t>
  </si>
  <si>
    <t>https://podminky.urs.cz/item/CS_URS_2025_01/971033631</t>
  </si>
  <si>
    <t>ostění, nadpraží průchod chodba</t>
  </si>
  <si>
    <t>1,242*3,31</t>
  </si>
  <si>
    <t>-0,83*2,06</t>
  </si>
  <si>
    <t>zazdění niky</t>
  </si>
  <si>
    <t>0,6*3,8</t>
  </si>
  <si>
    <t>43</t>
  </si>
  <si>
    <t>968062455</t>
  </si>
  <si>
    <t>Vybourání dřevěných rámů oken s křídly, dveřních zárubní, vrat, stěn, ostění nebo obkladů dveřních zárubní, plochy do 2 m2</t>
  </si>
  <si>
    <t>-951972286</t>
  </si>
  <si>
    <t>https://podminky.urs.cz/item/CS_URS_2025_01/968062455</t>
  </si>
  <si>
    <t>Stávající stav</t>
  </si>
  <si>
    <t>"dveře m.č. 1.01/1.02" 0,83*2,06</t>
  </si>
  <si>
    <t>"dveře m.č. 1.02/1.03" 0,64*2,06</t>
  </si>
  <si>
    <t>"dveře m.č. 1.03/1.05" 0,9*2,0</t>
  </si>
  <si>
    <t>44</t>
  </si>
  <si>
    <t>968062246</t>
  </si>
  <si>
    <t>Vybourání dřevěných rámů oken s křídly, dveřních zárubní, vrat, stěn, ostění nebo obkladů rámů oken s křídly jednoduchých, plochy do 4 m2</t>
  </si>
  <si>
    <t>177050756</t>
  </si>
  <si>
    <t>https://podminky.urs.cz/item/CS_URS_2025_01/968062246</t>
  </si>
  <si>
    <t>vnitřní okno</t>
  </si>
  <si>
    <t>1,5*2,0</t>
  </si>
  <si>
    <t>45</t>
  </si>
  <si>
    <t>978059541</t>
  </si>
  <si>
    <t>Odsekání obkladů stěn včetně otlučení podkladní omítky až na zdivo z obkládaček vnitřních, z jakýchkoliv materiálů, plochy přes 1 m2</t>
  </si>
  <si>
    <t>-1552297577</t>
  </si>
  <si>
    <t>https://podminky.urs.cz/item/CS_URS_2025_01/978059541</t>
  </si>
  <si>
    <t>"m.č. 1.05" 10,1*2,1-0,89*1,97</t>
  </si>
  <si>
    <t>"m.č. 1.04" (0,7*2+1,63)*2,0</t>
  </si>
  <si>
    <t>46</t>
  </si>
  <si>
    <t>978013161</t>
  </si>
  <si>
    <t>Otlučení vápenných nebo vápenocementových omítek vnitřních ploch stěn s vyškrabáním spar, s očištěním zdiva, v rozsahu přes 30 do 50 %</t>
  </si>
  <si>
    <t>-788021465</t>
  </si>
  <si>
    <t>https://podminky.urs.cz/item/CS_URS_2025_01/978013161</t>
  </si>
  <si>
    <t>m.č. 1.01</t>
  </si>
  <si>
    <t>14,5*3,795</t>
  </si>
  <si>
    <t>-(1,2*2,13+1,1*2,38+1,1*2,35+1,242*3,31+1,483*3,325)</t>
  </si>
  <si>
    <t>m.č. 1.02</t>
  </si>
  <si>
    <t>17,2*3,805</t>
  </si>
  <si>
    <t>-(1,483*3,325+1,242*3,31+0,8*2,14+1,19*2,12)</t>
  </si>
  <si>
    <t>m.č. 1.03, 1.04, 1.05</t>
  </si>
  <si>
    <t>18,3*3,5</t>
  </si>
  <si>
    <t>-(1,1*2,35+1,2*2,38+0,9*1,99+0,8*2,14)</t>
  </si>
  <si>
    <t>m.č. 1.06</t>
  </si>
  <si>
    <t>17,2*3,79</t>
  </si>
  <si>
    <t>-(1,19*2,12+1,26*2,38)</t>
  </si>
  <si>
    <t>m.č. 1.07</t>
  </si>
  <si>
    <t>23,8*3,775</t>
  </si>
  <si>
    <t>-(0,9*1,99+1,26*2,38*2+0,84*2,075)</t>
  </si>
  <si>
    <t>Mezisoučet</t>
  </si>
  <si>
    <t>odpočet předstěn</t>
  </si>
  <si>
    <t>"m.č. 1.01" -1,5*3,795</t>
  </si>
  <si>
    <t>"m.č. 1.02" -3,018*3,805</t>
  </si>
  <si>
    <t>"m.č. 1.04" -6,5*3,5</t>
  </si>
  <si>
    <t>47</t>
  </si>
  <si>
    <t>965081213</t>
  </si>
  <si>
    <t>Bourání podlah z dlaždic bez podkladního lože nebo mazaniny, s jakoukoliv výplní spár keramických nebo xylolitových tl. do 10 mm, plochy přes 1 m2</t>
  </si>
  <si>
    <t>-687461303</t>
  </si>
  <si>
    <t>https://podminky.urs.cz/item/CS_URS_2025_01/965081213</t>
  </si>
  <si>
    <t>"m.č. 1.03" 4,63</t>
  </si>
  <si>
    <t>"m.č. 1.04" 5,52</t>
  </si>
  <si>
    <t>"m.č. 1.05" 5,0</t>
  </si>
  <si>
    <t>48</t>
  </si>
  <si>
    <t>965081212</t>
  </si>
  <si>
    <t>Bourání podlah z dlaždic bez podkladního lože nebo mazaniny, s jakoukoliv výplní spár keramických nebo xylolitových tl. do 10 mm, plochy do 1 m2</t>
  </si>
  <si>
    <t>1457475402</t>
  </si>
  <si>
    <t>https://podminky.urs.cz/item/CS_URS_2025_01/965081212</t>
  </si>
  <si>
    <t>"m.č. 1.06" 1,25*0,53</t>
  </si>
  <si>
    <t>"m.č. 1.07" 1,25*0,53</t>
  </si>
  <si>
    <t>49</t>
  </si>
  <si>
    <t>965081611</t>
  </si>
  <si>
    <t>Odsekání soklíků včetně otlučení podkladní omítky až na zdivo rovných</t>
  </si>
  <si>
    <t>1937198994</t>
  </si>
  <si>
    <t>https://podminky.urs.cz/item/CS_URS_2025_01/965081611</t>
  </si>
  <si>
    <t>"m.č. 1.03" 10,1-(1,1+0,89+0,87+0,64)</t>
  </si>
  <si>
    <t>"m.č. 1.04" 10,0-(0,89+0,9)</t>
  </si>
  <si>
    <t>50</t>
  </si>
  <si>
    <t>965042141</t>
  </si>
  <si>
    <t>Bourání mazanin betonových nebo z litého asfaltu tl. do 100 mm, plochy přes 4 m2</t>
  </si>
  <si>
    <t>-1398217095</t>
  </si>
  <si>
    <t>https://podminky.urs.cz/item/CS_URS_2025_01/965042141</t>
  </si>
  <si>
    <t>"m.č. 1.01, tl. 40 mm" 8,45*0,04</t>
  </si>
  <si>
    <t>"m.č. 1.02, tl. 40 mm" 15,26*0,04</t>
  </si>
  <si>
    <t>"m.č. 1.03, tl. 50 mm" 4,63*0,05</t>
  </si>
  <si>
    <t>"m.č. 1.04, tl. 50 mm" 5,52*0,05</t>
  </si>
  <si>
    <t>"m.č. 1.05, tl. 50 mm" 5,0*0,05</t>
  </si>
  <si>
    <t>"m.č. 1.07, tl. 40 mm" 29,88*0,04</t>
  </si>
  <si>
    <t>51</t>
  </si>
  <si>
    <t>965082R23</t>
  </si>
  <si>
    <t>Odstranění násypů pod podlahami tl do 10 mm vč odstranění polštářů</t>
  </si>
  <si>
    <t>1413627873</t>
  </si>
  <si>
    <t>"m.č. 1.01" 0,112</t>
  </si>
  <si>
    <t>"m.č. 1.02" 0,18</t>
  </si>
  <si>
    <t>"m.č. 1.03" 0,078</t>
  </si>
  <si>
    <t>"m.č. 1.04" 0,075</t>
  </si>
  <si>
    <t>"m.č. 1.05" 0,014</t>
  </si>
  <si>
    <t>52</t>
  </si>
  <si>
    <t>952902R21</t>
  </si>
  <si>
    <t>Urovnání stávajícího násypu v podlahách před realizací nových podlahových vrstev</t>
  </si>
  <si>
    <t>119081815</t>
  </si>
  <si>
    <t>"celková plocha bytu" 84,06</t>
  </si>
  <si>
    <t>"m.č. 1.06" -15,34+1,25*0,53</t>
  </si>
  <si>
    <t>53</t>
  </si>
  <si>
    <t>985441123</t>
  </si>
  <si>
    <t>Přídavná šroubovitá nerezová výztuž pro sanaci trhlin v drážce včetně vyfrézování a zalití kotevní maltou v cihelném nebo kamenném zdivu hloubky do 70 mm 2 táhla průměru 8 mm</t>
  </si>
  <si>
    <t>-821732535</t>
  </si>
  <si>
    <t>https://podminky.urs.cz/item/CS_URS_2025_01/985441123</t>
  </si>
  <si>
    <t>Poznámka k položce:_x000D_
vč povrchové úpravy</t>
  </si>
  <si>
    <t>Zámečnické výrobky, ozn. L.2</t>
  </si>
  <si>
    <t>2,3*8</t>
  </si>
  <si>
    <t>2,5*8</t>
  </si>
  <si>
    <t>54</t>
  </si>
  <si>
    <t>952901111</t>
  </si>
  <si>
    <t>Vyčištění budov nebo objektů před předáním do užívání budov bytové nebo občanské výstavby, světlé výšky podlaží do 4 m</t>
  </si>
  <si>
    <t>-366734523</t>
  </si>
  <si>
    <t>https://podminky.urs.cz/item/CS_URS_2025_01/952901111</t>
  </si>
  <si>
    <t>"komunikační prostory v domě" 50,0</t>
  </si>
  <si>
    <t>55</t>
  </si>
  <si>
    <t>9R04</t>
  </si>
  <si>
    <t>Pravidelný úklid společných prostor po dobu provádění stavebních prací</t>
  </si>
  <si>
    <t>1351488814</t>
  </si>
  <si>
    <t>997</t>
  </si>
  <si>
    <t>Přesun sutě</t>
  </si>
  <si>
    <t>56</t>
  </si>
  <si>
    <t>997013212</t>
  </si>
  <si>
    <t>Vnitrostaveništní doprava suti a vybouraných hmot vodorovně do 50 m s naložením ručně pro budovy a haly výšky přes 6 do 9 m</t>
  </si>
  <si>
    <t>489476272</t>
  </si>
  <si>
    <t>https://podminky.urs.cz/item/CS_URS_2025_01/997013212</t>
  </si>
  <si>
    <t>57</t>
  </si>
  <si>
    <t>997013501</t>
  </si>
  <si>
    <t>Odvoz suti a vybouraných hmot na skládku nebo meziskládku se složením, na vzdálenost do 1 km</t>
  </si>
  <si>
    <t>1688881043</t>
  </si>
  <si>
    <t>https://podminky.urs.cz/item/CS_URS_2025_01/997013501</t>
  </si>
  <si>
    <t>58</t>
  </si>
  <si>
    <t>997013509</t>
  </si>
  <si>
    <t>Odvoz suti a vybouraných hmot na skládku nebo meziskládku se složením, na vzdálenost Příplatek k ceně za každý další započatý 1 km přes 1 km</t>
  </si>
  <si>
    <t>-360235195</t>
  </si>
  <si>
    <t>https://podminky.urs.cz/item/CS_URS_2025_01/997013509</t>
  </si>
  <si>
    <t>Poznámka k položce:_x000D_
předpoklad do 10 km</t>
  </si>
  <si>
    <t>28,254*9 'Přepočtené koeficientem množství</t>
  </si>
  <si>
    <t>59</t>
  </si>
  <si>
    <t>997013601</t>
  </si>
  <si>
    <t>Poplatek za uložení stavebního odpadu na skládce (skládkovné) z prostého betonu zatříděného do Katalogu odpadů pod kódem 17 01 01</t>
  </si>
  <si>
    <t>-480682930</t>
  </si>
  <si>
    <t>https://podminky.urs.cz/item/CS_URS_2025_01/997013601</t>
  </si>
  <si>
    <t>60</t>
  </si>
  <si>
    <t>997013603</t>
  </si>
  <si>
    <t>Poplatek za uložení stavebního odpadu na skládce (skládkovné) cihelného zatříděného do Katalogu odpadů pod kódem 17 01 02</t>
  </si>
  <si>
    <t>-566372908</t>
  </si>
  <si>
    <t>https://podminky.urs.cz/item/CS_URS_2025_01/997013603</t>
  </si>
  <si>
    <t>61</t>
  </si>
  <si>
    <t>997013607</t>
  </si>
  <si>
    <t>Poplatek za uložení stavebního odpadu na skládce (skládkovné) z tašek a keramických výrobků zatříděného do Katalogu odpadů pod kódem 17 01 03</t>
  </si>
  <si>
    <t>-1165115890</t>
  </si>
  <si>
    <t>https://podminky.urs.cz/item/CS_URS_2025_01/997013607</t>
  </si>
  <si>
    <t>62</t>
  </si>
  <si>
    <t>997013631</t>
  </si>
  <si>
    <t>Poplatek za uložení stavebního odpadu na skládce (skládkovné) směsného stavebního a demoličního zatříděného do Katalogu odpadů pod kódem 17 09 04</t>
  </si>
  <si>
    <t>1549843364</t>
  </si>
  <si>
    <t>https://podminky.urs.cz/item/CS_URS_2025_01/997013631</t>
  </si>
  <si>
    <t>"celková suť" 28,254</t>
  </si>
  <si>
    <t>"beton" -6,382</t>
  </si>
  <si>
    <t>"cihla" -9,325</t>
  </si>
  <si>
    <t>"keramika" -2,445</t>
  </si>
  <si>
    <t>998</t>
  </si>
  <si>
    <t>Přesun hmot</t>
  </si>
  <si>
    <t>63</t>
  </si>
  <si>
    <t>998018002</t>
  </si>
  <si>
    <t>Přesun hmot pro budovy občanské výstavby, bydlení, výrobu a služby ruční (bez užití mechanizace) vodorovná dopravní vzdálenost do 100 m pro budovy s jakoukoliv nosnou konstrukcí výšky přes 6 do 12 m</t>
  </si>
  <si>
    <t>-69567456</t>
  </si>
  <si>
    <t>https://podminky.urs.cz/item/CS_URS_2025_01/998018002</t>
  </si>
  <si>
    <t>PSV</t>
  </si>
  <si>
    <t>Práce a dodávky PSV</t>
  </si>
  <si>
    <t>721</t>
  </si>
  <si>
    <t>Zdravotechnika - vnitřní kanalizace</t>
  </si>
  <si>
    <t>64</t>
  </si>
  <si>
    <t>721R03</t>
  </si>
  <si>
    <t>Demontáž připojovacích rozvodů kanalizace</t>
  </si>
  <si>
    <t>825204827</t>
  </si>
  <si>
    <t>722</t>
  </si>
  <si>
    <t>Zdravotechnika - vnitřní vodovod</t>
  </si>
  <si>
    <t>65</t>
  </si>
  <si>
    <t>722R01</t>
  </si>
  <si>
    <t>Demontáž rozvodů teplé vody</t>
  </si>
  <si>
    <t>161276903</t>
  </si>
  <si>
    <t>66</t>
  </si>
  <si>
    <t>722R02</t>
  </si>
  <si>
    <t>Demontáž připojovacích rozvodů studené vody</t>
  </si>
  <si>
    <t>-1679881186</t>
  </si>
  <si>
    <t>725</t>
  </si>
  <si>
    <t>Zdravotechnika - zařizovací předměty</t>
  </si>
  <si>
    <t>67</t>
  </si>
  <si>
    <t>725110811</t>
  </si>
  <si>
    <t>Demontáž klozetů splachovacíchch s nádrží nebo tlakovým splachovačem</t>
  </si>
  <si>
    <t>-1134884404</t>
  </si>
  <si>
    <t>https://podminky.urs.cz/item/CS_URS_2025_01/725110811</t>
  </si>
  <si>
    <t>68</t>
  </si>
  <si>
    <t>725210821</t>
  </si>
  <si>
    <t>Demontáž umyvadel bez výtokových armatur umyvadel</t>
  </si>
  <si>
    <t>1790937770</t>
  </si>
  <si>
    <t>https://podminky.urs.cz/item/CS_URS_2025_01/725210821</t>
  </si>
  <si>
    <t>69</t>
  </si>
  <si>
    <t>725220R51</t>
  </si>
  <si>
    <t>Demontáž vany</t>
  </si>
  <si>
    <t>451148126</t>
  </si>
  <si>
    <t>70</t>
  </si>
  <si>
    <t>725310823</t>
  </si>
  <si>
    <t>Demontáž dřezů jednodílných bez výtokových armatur vestavěných v kuchyňských sestavách</t>
  </si>
  <si>
    <t>1945100493</t>
  </si>
  <si>
    <t>https://podminky.urs.cz/item/CS_URS_2025_01/725310823</t>
  </si>
  <si>
    <t>71</t>
  </si>
  <si>
    <t>725820801</t>
  </si>
  <si>
    <t>Demontáž baterií nástěnných do G 3/4</t>
  </si>
  <si>
    <t>545328872</t>
  </si>
  <si>
    <t>https://podminky.urs.cz/item/CS_URS_2025_01/725820801</t>
  </si>
  <si>
    <t>"umyvadlo" 1</t>
  </si>
  <si>
    <t>"vana" 1</t>
  </si>
  <si>
    <t>"dřez" 1</t>
  </si>
  <si>
    <t>72</t>
  </si>
  <si>
    <t>725530R31</t>
  </si>
  <si>
    <t xml:space="preserve">Demontáž elektrických zásobníkových ohřívačů vody </t>
  </si>
  <si>
    <t>-453015016</t>
  </si>
  <si>
    <t>73</t>
  </si>
  <si>
    <t>725610R10</t>
  </si>
  <si>
    <t>Demontáž sporáků normálních nebo kombinovaných</t>
  </si>
  <si>
    <t>-1883570861</t>
  </si>
  <si>
    <t>741</t>
  </si>
  <si>
    <t>Elektroinstalace - silnoproud</t>
  </si>
  <si>
    <t>74</t>
  </si>
  <si>
    <t>741210R11</t>
  </si>
  <si>
    <t>Demontáž rozvaděče</t>
  </si>
  <si>
    <t>1378639000</t>
  </si>
  <si>
    <t>75</t>
  </si>
  <si>
    <t>741210R12</t>
  </si>
  <si>
    <t>Demontáž elektrického otopného tělesa do suti</t>
  </si>
  <si>
    <t>627126569</t>
  </si>
  <si>
    <t>762</t>
  </si>
  <si>
    <t>Konstrukce tesařské</t>
  </si>
  <si>
    <t>76</t>
  </si>
  <si>
    <t>762526811</t>
  </si>
  <si>
    <t>Demontáž podlah z desek dřevotřískových, překližkových, sololitových tl. do 20 mm bez polštářů</t>
  </si>
  <si>
    <t>-519442519</t>
  </si>
  <si>
    <t>https://podminky.urs.cz/item/CS_URS_2025_01/762526811</t>
  </si>
  <si>
    <t>"m.č. 1.01" 8,45</t>
  </si>
  <si>
    <t>763</t>
  </si>
  <si>
    <t>Konstrukce suché výstavby</t>
  </si>
  <si>
    <t>77</t>
  </si>
  <si>
    <t>763131R31</t>
  </si>
  <si>
    <t>Demontáž podhledu vč nosné konstrukce do suti</t>
  </si>
  <si>
    <t>-1067792397</t>
  </si>
  <si>
    <t>78</t>
  </si>
  <si>
    <t>763111431</t>
  </si>
  <si>
    <t>Příčka ze sádrokartonových desek s nosnou konstrukcí z jednoduchých ocelových profilů UW, CW dvojitě opláštěná deskami impregnovanými H2 tl. 2 x 12,5 mm EI 60, příčka tl. 100 mm, profil 50, s izolací, Rw do 51 dB</t>
  </si>
  <si>
    <t>1507622537</t>
  </si>
  <si>
    <t>https://podminky.urs.cz/item/CS_URS_2025_01/763111431</t>
  </si>
  <si>
    <t>(2,942+0,9+1,55)*3,8</t>
  </si>
  <si>
    <t>79</t>
  </si>
  <si>
    <t>763111714</t>
  </si>
  <si>
    <t>Příčka ze sádrokartonových desek ostatní konstrukce a práce na příčkách ze sádrokartonových desek zalomení příčky</t>
  </si>
  <si>
    <t>-1379125703</t>
  </si>
  <si>
    <t>https://podminky.urs.cz/item/CS_URS_2025_01/763111714</t>
  </si>
  <si>
    <t>80</t>
  </si>
  <si>
    <t>763181423</t>
  </si>
  <si>
    <t>Výplně otvorů konstrukcí ze sádrokartonových desek ztužující výplň otvoru pro dveře s UA a UW profilem, výšky příčky přes 3,75 do 4,25 m</t>
  </si>
  <si>
    <t>803478742</t>
  </si>
  <si>
    <t>https://podminky.urs.cz/item/CS_URS_2025_01/763181423</t>
  </si>
  <si>
    <t>81</t>
  </si>
  <si>
    <t>763121R73</t>
  </si>
  <si>
    <t>Stěna předsazená ze sádrokartonových desek s nosnou konstrukcí z ocelových profilů CW75 dvojitě opláštěná deskami impregnovanými H2 tl. 2 x 12,5 mm, kompletní provedení</t>
  </si>
  <si>
    <t>-1497311931</t>
  </si>
  <si>
    <t>m.č. 1.04</t>
  </si>
  <si>
    <t>(0,8+3,4+1,0)*3,8</t>
  </si>
  <si>
    <t>0,7*1,2+0,7*0,24</t>
  </si>
  <si>
    <t>m.č. 1.05</t>
  </si>
  <si>
    <t>0,9*1,2+0,9*0,24</t>
  </si>
  <si>
    <t>82</t>
  </si>
  <si>
    <t>763121712</t>
  </si>
  <si>
    <t>Stěna předsazená ze sádrokartonových desek ostatní konstrukce a práce na předsazených stěnách ze sádrokartonových desek zalomení stěny</t>
  </si>
  <si>
    <t>1053716924</t>
  </si>
  <si>
    <t>https://podminky.urs.cz/item/CS_URS_2025_01/763121712</t>
  </si>
  <si>
    <t xml:space="preserve">hrany nik </t>
  </si>
  <si>
    <t>0,7+0,9+2,6</t>
  </si>
  <si>
    <t>83</t>
  </si>
  <si>
    <t>763173113</t>
  </si>
  <si>
    <t>Montáž nosičů zařizovacích předmětů pro konstrukce ze sádrokartonových desek úchytu pro WC</t>
  </si>
  <si>
    <t>1809708487</t>
  </si>
  <si>
    <t>https://podminky.urs.cz/item/CS_URS_2025_01/763173113</t>
  </si>
  <si>
    <t>84</t>
  </si>
  <si>
    <t>M</t>
  </si>
  <si>
    <t>59030731</t>
  </si>
  <si>
    <t>konstrukce pro uchycení WC osová rozteč CW profilů 450-625mm</t>
  </si>
  <si>
    <t>-1230799440</t>
  </si>
  <si>
    <t>85</t>
  </si>
  <si>
    <t>763121449</t>
  </si>
  <si>
    <t>Stěna předsazená ze sádrokartonových desek s nosnou konstrukcí z ocelových profilů CW, UW jednoduše opláštěná deskou akustickou tl. 12,5 mm s izolací, EI 30, stěna tl. 90 mm, profil 75, Rw do 25 dB</t>
  </si>
  <si>
    <t>1289400498</t>
  </si>
  <si>
    <t>https://podminky.urs.cz/item/CS_URS_2025_01/763121449</t>
  </si>
  <si>
    <t>"m.č. 1.01" 1,5*3,795</t>
  </si>
  <si>
    <t>"m.č. 1.02" 3,02*3,805</t>
  </si>
  <si>
    <t>86</t>
  </si>
  <si>
    <t>763164645</t>
  </si>
  <si>
    <t>Obklad konstrukcí sádrokartonovými deskami včetně ochranných úhelníků ve tvaru U rozvinuté šíře přes 0,6 do 1,2 m, opláštěný deskou protipožární impregnovanou DFH2, tl. 12,5 mm</t>
  </si>
  <si>
    <t>-1176479024</t>
  </si>
  <si>
    <t>https://podminky.urs.cz/item/CS_URS_2025_01/763164645</t>
  </si>
  <si>
    <t>"podvlak" 3,0</t>
  </si>
  <si>
    <t>87</t>
  </si>
  <si>
    <t>763131451</t>
  </si>
  <si>
    <t>Podhled ze sádrokartonových desek dvouvrstvá zavěšená spodní konstrukce z ocelových profilů CD, UD jednoduše opláštěná deskou impregnovanou H2, tl. 12,5 mm, bez izolace</t>
  </si>
  <si>
    <t>-712339746</t>
  </si>
  <si>
    <t>https://podminky.urs.cz/item/CS_URS_2025_01/763131451</t>
  </si>
  <si>
    <t>skladba C.1</t>
  </si>
  <si>
    <t>88</t>
  </si>
  <si>
    <t>763131761</t>
  </si>
  <si>
    <t>Podhled ze sádrokartonových desek Příplatek k cenám za plochu do 3 m2 jednotlivě</t>
  </si>
  <si>
    <t>-257285059</t>
  </si>
  <si>
    <t>https://podminky.urs.cz/item/CS_URS_2025_01/763131761</t>
  </si>
  <si>
    <t>89</t>
  </si>
  <si>
    <t>763231912</t>
  </si>
  <si>
    <t>Zhotovení otvorů v podhledech a podkrovích ze sádrovláknitých desek pro prostupy (voda, elektro, topení, VZT), osvětlení, sprinklery, revizní klapky a dvířka včetně vyztužení profily, velikost přes 0,10 do 0,25 m2</t>
  </si>
  <si>
    <t>-1354621874</t>
  </si>
  <si>
    <t>https://podminky.urs.cz/item/CS_URS_2025_01/763231912</t>
  </si>
  <si>
    <t>Tabulka ostatních prvků</t>
  </si>
  <si>
    <t>"ozn. X.2" 1</t>
  </si>
  <si>
    <t>90</t>
  </si>
  <si>
    <t>763172378</t>
  </si>
  <si>
    <t>Montáž dvířek pro konstrukce ze sádrokartonových desek revizních jednoplášťových pro podhledy ostatních velikostí do 0,5 m2</t>
  </si>
  <si>
    <t>-928839419</t>
  </si>
  <si>
    <t>https://podminky.urs.cz/item/CS_URS_2025_01/763172378</t>
  </si>
  <si>
    <t>91</t>
  </si>
  <si>
    <t>59030752</t>
  </si>
  <si>
    <t>dvířka revizní jednokřídlá s automatickým zámkem 300x600mm</t>
  </si>
  <si>
    <t>343441988</t>
  </si>
  <si>
    <t>Poznámka k položce:_x000D_
pevný hliníkový rám, výklopná hliníková dvířka, osazená impegnovanou SDK deskou 12,5 mm, tlačný zámek, pojistné lanko, specifikace dle PD</t>
  </si>
  <si>
    <t>92</t>
  </si>
  <si>
    <t>763251R22</t>
  </si>
  <si>
    <t>Sádrovláknitá podlaha tl 35 mm z podlahových prvků tl 25 mm s dřevovláknitou deskou tl 10 mm bez podsypu</t>
  </si>
  <si>
    <t>-1689057308</t>
  </si>
  <si>
    <t>Poznámka k položce:_x000D_
systémový výrobek</t>
  </si>
  <si>
    <t>skladba F.2</t>
  </si>
  <si>
    <t>"m.č. 1.01" 9,32</t>
  </si>
  <si>
    <t>"m.č. 1.02" 15,1</t>
  </si>
  <si>
    <t>skladba F.3</t>
  </si>
  <si>
    <t>"m.č. 1.07" 29,88</t>
  </si>
  <si>
    <t>93</t>
  </si>
  <si>
    <t>998763512</t>
  </si>
  <si>
    <t>Přesun hmot pro konstrukce montované z desek sádrokartonových, sádrovláknitých, cementovláknitých nebo cementových stanovený procentní sazbou (%) z ceny vodorovná dopravní vzdálenost do 50 m ruční (bez užití mechanizace) v objektech výšky přes 6 do 12 m</t>
  </si>
  <si>
    <t>%</t>
  </si>
  <si>
    <t>1655765827</t>
  </si>
  <si>
    <t>https://podminky.urs.cz/item/CS_URS_2025_01/998763512</t>
  </si>
  <si>
    <t>766</t>
  </si>
  <si>
    <t>Konstrukce truhlářské</t>
  </si>
  <si>
    <t>94</t>
  </si>
  <si>
    <t>766491851</t>
  </si>
  <si>
    <t>Demontáž ostatních truhlářských konstrukcí prahů dveří jednokřídlových</t>
  </si>
  <si>
    <t>981051397</t>
  </si>
  <si>
    <t>https://podminky.urs.cz/item/CS_URS_2025_01/766491851</t>
  </si>
  <si>
    <t>95</t>
  </si>
  <si>
    <t>766491853</t>
  </si>
  <si>
    <t>Demontáž ostatních truhlářských konstrukcí prahů dveří dvoukřídlových</t>
  </si>
  <si>
    <t>696168037</t>
  </si>
  <si>
    <t>https://podminky.urs.cz/item/CS_URS_2025_01/766491853</t>
  </si>
  <si>
    <t>96</t>
  </si>
  <si>
    <t>766812830</t>
  </si>
  <si>
    <t>Demontáž kuchyňských linek dřevěných nebo kovových včetně skříněk uchycených na stěně, délky přes 1500 do 1800 mm</t>
  </si>
  <si>
    <t>-1299275235</t>
  </si>
  <si>
    <t>https://podminky.urs.cz/item/CS_URS_2025_01/766812830</t>
  </si>
  <si>
    <t>97</t>
  </si>
  <si>
    <t>766R01</t>
  </si>
  <si>
    <t>D+M Koupelnová skříňka pod umyvadlo 590x431x683 mm, vč kotvení, specifikace dle standardů</t>
  </si>
  <si>
    <t>-822532833</t>
  </si>
  <si>
    <t>98</t>
  </si>
  <si>
    <t>766R02</t>
  </si>
  <si>
    <t>D+M Zrcadlová skříňka 600x750x158 mm, osvětlení, vypínač, zásuvka, vč kotvení, specifikace dle standardů</t>
  </si>
  <si>
    <t>530101420</t>
  </si>
  <si>
    <t>99</t>
  </si>
  <si>
    <t>D.1</t>
  </si>
  <si>
    <t>D+M repase vnitřních historických dveří 1kř 900x1990 mm, plné, otočné, kazetové, repase dřevěné zárubně, nové historizující kování, specifikace dle PD</t>
  </si>
  <si>
    <t>926354105</t>
  </si>
  <si>
    <t>Výpis dveří</t>
  </si>
  <si>
    <t>"ozn. D.1" 1</t>
  </si>
  <si>
    <t>100</t>
  </si>
  <si>
    <t>D.2</t>
  </si>
  <si>
    <t>D+M repase vnitřních historických dveří 2kř 1160x2350 mm, plné, otočné, kazetové, repase dřevěné zárubně, nové historizující kování, nový dřevěný práh, specifikace dle PD</t>
  </si>
  <si>
    <t>1717718738</t>
  </si>
  <si>
    <t>"ozn. D.2" 1</t>
  </si>
  <si>
    <t>101</t>
  </si>
  <si>
    <t>D.3</t>
  </si>
  <si>
    <t>D+M nové vnitřní dveře 1kř 700x1970 mm, plné, otočné, dřevěná obložková zárubeň, historizující kování, specifikace dle PD</t>
  </si>
  <si>
    <t>1252801608</t>
  </si>
  <si>
    <t>"ozn. D.3" 2</t>
  </si>
  <si>
    <t>102</t>
  </si>
  <si>
    <t>D.4</t>
  </si>
  <si>
    <t>D+M replika vnitřních dveří 1kř 800x2060 mm, plné, otočné, kazetové, replika dřevěné zárubně, nové historizující kování, dřevěný práh, specifikace dle PD</t>
  </si>
  <si>
    <t>-1522392343</t>
  </si>
  <si>
    <t>Poznámka k položce:_x000D_
replika, profilace bude odsouhlaseno MHMP OPP</t>
  </si>
  <si>
    <t>"ozn. D.4" 2</t>
  </si>
  <si>
    <t>103</t>
  </si>
  <si>
    <t>D.5</t>
  </si>
  <si>
    <t>D+M repasevstupních historických dveří 2kř 1100x2350 mm, plné, otočné, kazetové, repase dřevěné zárubně, nové bezpečnostní kování, nový dřevěný práh, specifikace dle PD</t>
  </si>
  <si>
    <t>-2119341923</t>
  </si>
  <si>
    <t>"ozn. D.5" 1</t>
  </si>
  <si>
    <t>104</t>
  </si>
  <si>
    <t>J.1_A</t>
  </si>
  <si>
    <t>D+M kuchyňská linka vč. horních skříněk a pracovní desky, kompletní provedení, specifikace dle PD</t>
  </si>
  <si>
    <t>-605148710</t>
  </si>
  <si>
    <t>Tabulka truhlářských výrobků</t>
  </si>
  <si>
    <t>"ozn. J.1" 1</t>
  </si>
  <si>
    <t>105</t>
  </si>
  <si>
    <t>J.1_B</t>
  </si>
  <si>
    <t>D+M spotřebiče do kuchyňské linky, specifikace dle PD</t>
  </si>
  <si>
    <t>678342456</t>
  </si>
  <si>
    <t>Poznámka k položce:_x000D_
elektrická trouba, elektrická sklokeramická varná deska, cirkulační digestoř</t>
  </si>
  <si>
    <t>106</t>
  </si>
  <si>
    <t>J.1_C</t>
  </si>
  <si>
    <t>D+M vestavná myčka do kuchyňské linky, specifikace dle PD</t>
  </si>
  <si>
    <t>-1758835270</t>
  </si>
  <si>
    <t>107</t>
  </si>
  <si>
    <t>J.3</t>
  </si>
  <si>
    <t xml:space="preserve">Repase obložené dřevěné parapetní stěny niky včetně parapetu, kompletní provedení dle PD </t>
  </si>
  <si>
    <t>105991088</t>
  </si>
  <si>
    <t>"ozn. J.3" 1</t>
  </si>
  <si>
    <t>108</t>
  </si>
  <si>
    <t>998766312</t>
  </si>
  <si>
    <t>Přesun hmot pro konstrukce truhlářské stanovený procentní sazbou (%) z ceny vodorovná dopravní vzdálenost do 50 m ruční (bez užití mechanizace) v objektech výšky přes 6 do 12 m</t>
  </si>
  <si>
    <t>-918736607</t>
  </si>
  <si>
    <t>https://podminky.urs.cz/item/CS_URS_2025_01/998766312</t>
  </si>
  <si>
    <t>767</t>
  </si>
  <si>
    <t>Konstrukce zámečnické</t>
  </si>
  <si>
    <t>109</t>
  </si>
  <si>
    <t>L.1</t>
  </si>
  <si>
    <t>D+M zajištění okrajů pilíře 2xL80/6, pásky 60/6 po 500 mm, svařeno, kompletní provedení dle statické části vč kotvení a povrchové úpravy</t>
  </si>
  <si>
    <t>1352548965</t>
  </si>
  <si>
    <t>Zámečnické výrobky, ozn. L.1</t>
  </si>
  <si>
    <t>L80/6 = 7,34 kg/m</t>
  </si>
  <si>
    <t>3,35*7,34*2/1000</t>
  </si>
  <si>
    <t>pásek 60/6 = 2,94 kg/m</t>
  </si>
  <si>
    <t>0,5*8*2,94/1000</t>
  </si>
  <si>
    <t>110</t>
  </si>
  <si>
    <t>L.3</t>
  </si>
  <si>
    <t>D+M ztužení klenebného pásu 2xL120/80/10, pásky 60/6 po 500 mm, osazeno do vybouraných otvorů na podbetonování, svařeno, kompletní provedení dle statické části vč kotvení a povrchové úpravy</t>
  </si>
  <si>
    <t>1445301794</t>
  </si>
  <si>
    <t>Zámečnické výrobky, ozn. L.3</t>
  </si>
  <si>
    <t>L120/80/10 = 15,2 kg/m</t>
  </si>
  <si>
    <t>1,8*2*15,2/1000</t>
  </si>
  <si>
    <t>1,6*2*15,2/1000</t>
  </si>
  <si>
    <t>0,55*8*2,94/1000</t>
  </si>
  <si>
    <t>111</t>
  </si>
  <si>
    <t>767646411</t>
  </si>
  <si>
    <t>Montáž revizních dveří a dvířek hliníkových, ocelových nebo plastových s rámem jednokřídlových, plochy do 0,5 m2</t>
  </si>
  <si>
    <t>1594800763</t>
  </si>
  <si>
    <t>https://podminky.urs.cz/item/CS_URS_2025_01/767646411</t>
  </si>
  <si>
    <t>"ozn. X.1" 1</t>
  </si>
  <si>
    <t>112</t>
  </si>
  <si>
    <t>5624580R</t>
  </si>
  <si>
    <t>dvířka revizní 250x300mm hliníková, pod obklad, vč kotvení, těsnění a rámečku, specifikace dle PD</t>
  </si>
  <si>
    <t>70068990</t>
  </si>
  <si>
    <t>113</t>
  </si>
  <si>
    <t>998767312</t>
  </si>
  <si>
    <t>Přesun hmot pro zámečnické konstrukce stanovený procentní sazbou (%) z ceny vodorovná dopravní vzdálenost do 50 m ruční (bez užití mechanizace) v objektech výšky přes 6 do 12 m</t>
  </si>
  <si>
    <t>1595780758</t>
  </si>
  <si>
    <t>https://podminky.urs.cz/item/CS_URS_2025_01/998767312</t>
  </si>
  <si>
    <t>771</t>
  </si>
  <si>
    <t>Podlahy z dlaždic</t>
  </si>
  <si>
    <t>114</t>
  </si>
  <si>
    <t>771121011</t>
  </si>
  <si>
    <t>Příprava podkladu před provedením dlažby nátěr penetrační na podlahu</t>
  </si>
  <si>
    <t>1647801189</t>
  </si>
  <si>
    <t>https://podminky.urs.cz/item/CS_URS_2025_01/771121011</t>
  </si>
  <si>
    <t>115</t>
  </si>
  <si>
    <t>771574415</t>
  </si>
  <si>
    <t>Montáž podlah z dlaždic keramických lepených cementovým flexibilním lepidlem hladkých, tloušťky do 10 mm přes 6 do 9 ks/m2</t>
  </si>
  <si>
    <t>121051901</t>
  </si>
  <si>
    <t>https://podminky.urs.cz/item/CS_URS_2025_01/771574415</t>
  </si>
  <si>
    <t>116</t>
  </si>
  <si>
    <t>RMAT0003</t>
  </si>
  <si>
    <t>dlažba keramická 330x330 mm, specifikace dle standardů</t>
  </si>
  <si>
    <t>1976083608</t>
  </si>
  <si>
    <t>7,14*1,1 'Přepočtené koeficientem množství</t>
  </si>
  <si>
    <t>117</t>
  </si>
  <si>
    <t>771574419</t>
  </si>
  <si>
    <t>Montáž podlah z dlaždic keramických lepených cementovým flexibilním lepidlem hladkých, tloušťky do 10 mm přes 22 do 25 ks/m2</t>
  </si>
  <si>
    <t>-1344896394</t>
  </si>
  <si>
    <t>https://podminky.urs.cz/item/CS_URS_2025_01/771574419</t>
  </si>
  <si>
    <t>118</t>
  </si>
  <si>
    <t>RMAT0002</t>
  </si>
  <si>
    <t>dlažba keramická 200x200 mm, specifikace dle standardů</t>
  </si>
  <si>
    <t>-154223204</t>
  </si>
  <si>
    <t>6,5*1,1 'Přepočtené koeficientem množství</t>
  </si>
  <si>
    <t>119</t>
  </si>
  <si>
    <t>771577211</t>
  </si>
  <si>
    <t>Montáž podlah z dlaždic keramických lepených cementovým flexibilním lepidlem Příplatek k cenám za plochu do 5 m2 jednotlivě</t>
  </si>
  <si>
    <t>-1894960198</t>
  </si>
  <si>
    <t>https://podminky.urs.cz/item/CS_URS_2025_01/771577211</t>
  </si>
  <si>
    <t>120</t>
  </si>
  <si>
    <t>771474113</t>
  </si>
  <si>
    <t>Montáž soklů z dlaždic keramických lepených cementovým flexibilním lepidlem rovných, výšky přes 90 do 120 mm</t>
  </si>
  <si>
    <t>1734168334</t>
  </si>
  <si>
    <t>https://podminky.urs.cz/item/CS_URS_2025_01/771474113</t>
  </si>
  <si>
    <t>"m.č. 1.03" 10,7-(1,3+0,8*2+1,0+0,9)</t>
  </si>
  <si>
    <t>121</t>
  </si>
  <si>
    <t>5976118R</t>
  </si>
  <si>
    <t>sokl keramický tl do 10mm výšky přes 90 do 120mm, dekor dle dlažby</t>
  </si>
  <si>
    <t>388229390</t>
  </si>
  <si>
    <t>5,9*1,1 'Přepočtené koeficientem množství</t>
  </si>
  <si>
    <t>122</t>
  </si>
  <si>
    <t>771591115</t>
  </si>
  <si>
    <t>Podlahy - dokončovací práce spárování silikonem</t>
  </si>
  <si>
    <t>-1369785324</t>
  </si>
  <si>
    <t>https://podminky.urs.cz/item/CS_URS_2025_01/771591115</t>
  </si>
  <si>
    <t>123</t>
  </si>
  <si>
    <t>771591112</t>
  </si>
  <si>
    <t>Izolace podlahy pod dlažbu nátěrem nebo stěrkou ve dvou vrstvách</t>
  </si>
  <si>
    <t>418281546</t>
  </si>
  <si>
    <t>https://podminky.urs.cz/item/CS_URS_2025_01/771591112</t>
  </si>
  <si>
    <t>"vytažení na stěny v. 300 mm" (11,5+4,2)*0,3-0,8*0,3*2</t>
  </si>
  <si>
    <t>124</t>
  </si>
  <si>
    <t>771591241</t>
  </si>
  <si>
    <t>Izolace podlahy pod dlažbu těsnícími izolačními pásy vnitřní kout</t>
  </si>
  <si>
    <t>1680634731</t>
  </si>
  <si>
    <t>https://podminky.urs.cz/item/CS_URS_2025_01/771591241</t>
  </si>
  <si>
    <t>"m.č. 1.04" 6</t>
  </si>
  <si>
    <t>"m.č. 1.05" 4</t>
  </si>
  <si>
    <t>125</t>
  </si>
  <si>
    <t>771591242</t>
  </si>
  <si>
    <t>Izolace podlahy pod dlažbu těsnícími izolačními pásy vnější roh</t>
  </si>
  <si>
    <t>527226153</t>
  </si>
  <si>
    <t>https://podminky.urs.cz/item/CS_URS_2025_01/771591242</t>
  </si>
  <si>
    <t>"m.č. 1.04" 2</t>
  </si>
  <si>
    <t>126</t>
  </si>
  <si>
    <t>771591264</t>
  </si>
  <si>
    <t>Izolace podlahy pod dlažbu těsnícími izolačními pásy mezi podlahou a stěnu</t>
  </si>
  <si>
    <t>1281459420</t>
  </si>
  <si>
    <t>https://podminky.urs.cz/item/CS_URS_2025_01/771591264</t>
  </si>
  <si>
    <t>11,5+4,2-0,8*2</t>
  </si>
  <si>
    <t>127</t>
  </si>
  <si>
    <t>998771312</t>
  </si>
  <si>
    <t>Přesun hmot pro podlahy z dlaždic stanovený procentní sazbou (%) z ceny vodorovná dopravní vzdálenost do 50 m ruční (bez užití mechanizace) v objektech výšky přes 6 do 12 m</t>
  </si>
  <si>
    <t>327010003</t>
  </si>
  <si>
    <t>https://podminky.urs.cz/item/CS_URS_2025_01/998771312</t>
  </si>
  <si>
    <t>775</t>
  </si>
  <si>
    <t>Podlahy skládané</t>
  </si>
  <si>
    <t>128</t>
  </si>
  <si>
    <t>775511810</t>
  </si>
  <si>
    <t>Demontáž podlah vlysových do suti s lištami přibíjených</t>
  </si>
  <si>
    <t>816172945</t>
  </si>
  <si>
    <t>https://podminky.urs.cz/item/CS_URS_2025_01/775511810</t>
  </si>
  <si>
    <t>"m.č. 1.02" 15,26</t>
  </si>
  <si>
    <t>129</t>
  </si>
  <si>
    <t>775510952</t>
  </si>
  <si>
    <t>Doplnění podlah vlysových bez broušení a olištování tl. do 22 mm, plochy přes 0,25 do 1 m2</t>
  </si>
  <si>
    <t>1227039147</t>
  </si>
  <si>
    <t>https://podminky.urs.cz/item/CS_URS_2025_01/775510952</t>
  </si>
  <si>
    <t>"m.č. 1.06" 1</t>
  </si>
  <si>
    <t>130</t>
  </si>
  <si>
    <t>6119244R</t>
  </si>
  <si>
    <t>vlysy parketové dle stávajících</t>
  </si>
  <si>
    <t>-583689268</t>
  </si>
  <si>
    <t>1*1,1 'Přepočtené koeficientem množství</t>
  </si>
  <si>
    <t>131</t>
  </si>
  <si>
    <t>775511R39</t>
  </si>
  <si>
    <t>Podlahy vlysové masivní lepené rybinový, řemenový, průpletový vzor s tmelením a broušením, vč povrchové úpravy z vlysů tl. do 22 mm montáž (přilepení) z jakýchkoliv dřevin</t>
  </si>
  <si>
    <t>-1140310226</t>
  </si>
  <si>
    <t>https://podminky.urs.cz/item/CS_URS_2024_01/775511R39</t>
  </si>
  <si>
    <t>132</t>
  </si>
  <si>
    <t>611R02</t>
  </si>
  <si>
    <t>dubové masivní parketové vlysy tl 22 mm, živější vzhled, vč povrchové úpravy, specifikace dle standardů</t>
  </si>
  <si>
    <t>1023550796</t>
  </si>
  <si>
    <t>24,42*1,1 'Přepočtené koeficientem množství</t>
  </si>
  <si>
    <t>133</t>
  </si>
  <si>
    <t>775511R49</t>
  </si>
  <si>
    <t>Podlahy dřevěné masivní lepené vzor Vídeňský kříž s tmelením a broušením, vč povrchové úpravy z čtvercových dubových kazet montáž lepením</t>
  </si>
  <si>
    <t>1953661232</t>
  </si>
  <si>
    <t>134</t>
  </si>
  <si>
    <t>611R03</t>
  </si>
  <si>
    <t>dubové masivní kazety Vídeňský kříž, vč povrchové úpravy, specifikace dle standardů</t>
  </si>
  <si>
    <t>1178310760</t>
  </si>
  <si>
    <t>29,88*1,1 'Přepočtené koeficientem množství</t>
  </si>
  <si>
    <t>135</t>
  </si>
  <si>
    <t>775413401</t>
  </si>
  <si>
    <t>Montáž lišty obvodové lepené</t>
  </si>
  <si>
    <t>1284778123</t>
  </si>
  <si>
    <t>https://podminky.urs.cz/item/CS_URS_2025_01/775413401</t>
  </si>
  <si>
    <t>Nový stav, vlysy</t>
  </si>
  <si>
    <t>"m.č. 1.01" 14,0-(1,51+1,24+1,48)+0,6*4</t>
  </si>
  <si>
    <t>"m.č. 1.02" 15,7-(1,48+1,24+0,9+1,3)</t>
  </si>
  <si>
    <t>Nový stav, Vídeňský kříž</t>
  </si>
  <si>
    <t>"m.č. 1.07" 23,8-(1,15+0,9)</t>
  </si>
  <si>
    <t>136</t>
  </si>
  <si>
    <t>6141811R2</t>
  </si>
  <si>
    <t>lišta podlahová systémová k dřevěné vlysové podlaze, specifikace dle PD</t>
  </si>
  <si>
    <t>-960195791</t>
  </si>
  <si>
    <t>22,95*1,1 'Přepočtené koeficientem množství</t>
  </si>
  <si>
    <t>137</t>
  </si>
  <si>
    <t>6141811R3</t>
  </si>
  <si>
    <t>lišta podlahová systémová k dřevěné podlaze Vídeňský kříž, specifikace dle PD</t>
  </si>
  <si>
    <t>-609470556</t>
  </si>
  <si>
    <t>21,75*1,1 'Přepočtené koeficientem množství</t>
  </si>
  <si>
    <t>138</t>
  </si>
  <si>
    <t>775429R24</t>
  </si>
  <si>
    <t>Montáž podlahové lišty přechodové připevněné lepením</t>
  </si>
  <si>
    <t>-1727624972</t>
  </si>
  <si>
    <t>https://podminky.urs.cz/item/CS_URS_2025_01/775429R24</t>
  </si>
  <si>
    <t>"ozn. X.3" 0,9+0,8</t>
  </si>
  <si>
    <t>"ozn. X.4" 0,7*2</t>
  </si>
  <si>
    <t>"ozn. X.5" 1,19+0,8</t>
  </si>
  <si>
    <t>139</t>
  </si>
  <si>
    <t>553R02</t>
  </si>
  <si>
    <t>dilatační nerez L profil, specifikace dle PD</t>
  </si>
  <si>
    <t>-1731832549</t>
  </si>
  <si>
    <t>1,4*1,1 'Přepočtené koeficientem množství</t>
  </si>
  <si>
    <t>140</t>
  </si>
  <si>
    <t>553R01</t>
  </si>
  <si>
    <t>přechodová dilatační korková lišta š. 20 mm, specifikace dle PD</t>
  </si>
  <si>
    <t>-176053986</t>
  </si>
  <si>
    <t>1,99*1,1 'Přepočtené koeficientem množství</t>
  </si>
  <si>
    <t>141</t>
  </si>
  <si>
    <t>553R03</t>
  </si>
  <si>
    <t>ukončovací nerez L profil, specifikace dle PD</t>
  </si>
  <si>
    <t>1120964331</t>
  </si>
  <si>
    <t>"ozn. X.3" 0,8+0,9</t>
  </si>
  <si>
    <t>1,7*1,1 'Přepočtené koeficientem množství</t>
  </si>
  <si>
    <t>142</t>
  </si>
  <si>
    <t>775591911</t>
  </si>
  <si>
    <t>Ostatní práce při opravách dřevěných podlah broušení podlah vlysových, palubkových, parketových nebo mozaikových jednotlivé operace hrubé</t>
  </si>
  <si>
    <t>-531880403</t>
  </si>
  <si>
    <t>https://podminky.urs.cz/item/CS_URS_2025_01/775591911</t>
  </si>
  <si>
    <t>skladba F.4</t>
  </si>
  <si>
    <t>143</t>
  </si>
  <si>
    <t>775591913</t>
  </si>
  <si>
    <t>Ostatní práce při opravách dřevěných podlah broušení podlah vlysových, palubkových, parketových nebo mozaikových jednotlivé operace jemné</t>
  </si>
  <si>
    <t>-1918515493</t>
  </si>
  <si>
    <t>https://podminky.urs.cz/item/CS_URS_2025_01/775591913</t>
  </si>
  <si>
    <t>144</t>
  </si>
  <si>
    <t>775591920</t>
  </si>
  <si>
    <t>Ostatní práce při opravách dřevěných podlah dokončovací vysátí</t>
  </si>
  <si>
    <t>-685410237</t>
  </si>
  <si>
    <t>https://podminky.urs.cz/item/CS_URS_2025_01/775591920</t>
  </si>
  <si>
    <t>"po hrubém, po jemném broušení" 15,33*2</t>
  </si>
  <si>
    <t>"po základním laku" 15,33</t>
  </si>
  <si>
    <t>145</t>
  </si>
  <si>
    <t>775591921</t>
  </si>
  <si>
    <t>Ostatní práce při opravách dřevěných podlah lakování jednotlivé operace základní lak</t>
  </si>
  <si>
    <t>845393029</t>
  </si>
  <si>
    <t>https://podminky.urs.cz/item/CS_URS_2025_01/775591921</t>
  </si>
  <si>
    <t>"skladba F.4" 15,33</t>
  </si>
  <si>
    <t>146</t>
  </si>
  <si>
    <t>775591922</t>
  </si>
  <si>
    <t>Ostatní práce při opravách dřevěných podlah lakování jednotlivé operace vrchní lak pro běžnou zátěž (bytové prostory apod.)</t>
  </si>
  <si>
    <t>-1698884909</t>
  </si>
  <si>
    <t>https://podminky.urs.cz/item/CS_URS_2025_01/775591922</t>
  </si>
  <si>
    <t>147</t>
  </si>
  <si>
    <t>775591926</t>
  </si>
  <si>
    <t>Ostatní práce při opravách dřevěných podlah lakování jednotlivé operace mezibroušení mezi vrstvami laku</t>
  </si>
  <si>
    <t>1311209553</t>
  </si>
  <si>
    <t>https://podminky.urs.cz/item/CS_URS_2025_01/775591926</t>
  </si>
  <si>
    <t>148</t>
  </si>
  <si>
    <t>775R01.1</t>
  </si>
  <si>
    <t>Přilepení uvolněných stávajících vlysů</t>
  </si>
  <si>
    <t>-2130263821</t>
  </si>
  <si>
    <t>předpoklad 10% stávajích vlysů</t>
  </si>
  <si>
    <t>"skladba F.4" 15,33*0,1</t>
  </si>
  <si>
    <t>149</t>
  </si>
  <si>
    <t>775R02</t>
  </si>
  <si>
    <t>Repase obvodových lišt</t>
  </si>
  <si>
    <t>-2008235818</t>
  </si>
  <si>
    <t>"m.č. 1.06" 17,2-(1,5+1,1)</t>
  </si>
  <si>
    <t>150</t>
  </si>
  <si>
    <t>998775312</t>
  </si>
  <si>
    <t>Přesun hmot pro podlahy skládané stanovený procentní sazbou (%) z ceny vodorovná dopravní vzdálenost do 50 m ruční (bez užití mechanizace) v objektech výšky přes 6 do 12 m</t>
  </si>
  <si>
    <t>-14489887</t>
  </si>
  <si>
    <t>https://podminky.urs.cz/item/CS_URS_2025_01/998775312</t>
  </si>
  <si>
    <t>776</t>
  </si>
  <si>
    <t>Podlahy povlakové</t>
  </si>
  <si>
    <t>151</t>
  </si>
  <si>
    <t>776201811</t>
  </si>
  <si>
    <t>Demontáž povlakových podlahovin lepených ručně bez podložky</t>
  </si>
  <si>
    <t>1677348037</t>
  </si>
  <si>
    <t>https://podminky.urs.cz/item/CS_URS_2025_01/776201811</t>
  </si>
  <si>
    <t>"m.č. 1.01, 2 vrstvy" 8,45*2</t>
  </si>
  <si>
    <t>152</t>
  </si>
  <si>
    <t>776410811</t>
  </si>
  <si>
    <t>Demontáž soklíků nebo lišt pryžových nebo plastových</t>
  </si>
  <si>
    <t>-949751052</t>
  </si>
  <si>
    <t>https://podminky.urs.cz/item/CS_URS_2025_01/776410811</t>
  </si>
  <si>
    <t>"m.č. 1.01" 14,2-(1,2+0,83)</t>
  </si>
  <si>
    <t>781</t>
  </si>
  <si>
    <t>Dokončovací práce - obklady</t>
  </si>
  <si>
    <t>153</t>
  </si>
  <si>
    <t>781121011</t>
  </si>
  <si>
    <t>Příprava podkladu před provedením obkladu nátěr penetrační na stěnu</t>
  </si>
  <si>
    <t>-765599743</t>
  </si>
  <si>
    <t>https://podminky.urs.cz/item/CS_URS_2025_01/781121011</t>
  </si>
  <si>
    <t>154</t>
  </si>
  <si>
    <t>781472224</t>
  </si>
  <si>
    <t>Montáž keramických obkladů stěn lepených cementovým flexibilním lepidlem hladkých přes 85 do 100 ks/m2</t>
  </si>
  <si>
    <t>-733543319</t>
  </si>
  <si>
    <t>https://podminky.urs.cz/item/CS_URS_2025_01/781472224</t>
  </si>
  <si>
    <t>m. č. 1.04</t>
  </si>
  <si>
    <t>11,9*2,2-0,8*2,2</t>
  </si>
  <si>
    <t>m. č. 1.05</t>
  </si>
  <si>
    <t>4,8*2,2-0,8*2,2</t>
  </si>
  <si>
    <t>m. č. 1.07</t>
  </si>
  <si>
    <t>(2,8+2,2)*0,6</t>
  </si>
  <si>
    <t>155</t>
  </si>
  <si>
    <t>5976180R</t>
  </si>
  <si>
    <t>obklad keramický 75x150 mm, glazovaný, slinutý, mechanicky odolný, specifikace dle standardů</t>
  </si>
  <si>
    <t>-293469209</t>
  </si>
  <si>
    <t>36,22*1,1 'Přepočtené koeficientem množství</t>
  </si>
  <si>
    <t>156</t>
  </si>
  <si>
    <t>781492211</t>
  </si>
  <si>
    <t>Obklad - dokončující práce montáž profilu lepeného flexibilním cementovým lepidlem rohového</t>
  </si>
  <si>
    <t>-603641706</t>
  </si>
  <si>
    <t>https://podminky.urs.cz/item/CS_URS_2025_01/781492211</t>
  </si>
  <si>
    <t>"m.č. 1.04" 2,2*2+0,9+0,7</t>
  </si>
  <si>
    <t>"m.č. 1.05" 0,9</t>
  </si>
  <si>
    <t>157</t>
  </si>
  <si>
    <t>781492221</t>
  </si>
  <si>
    <t>Obklad - dokončující práce montáž profilu lepeného flexibilním cementovým lepidlem vanového</t>
  </si>
  <si>
    <t>-107675022</t>
  </si>
  <si>
    <t>https://podminky.urs.cz/item/CS_URS_2025_01/781492221</t>
  </si>
  <si>
    <t>"m.č. 1.04" 1,4+0,8</t>
  </si>
  <si>
    <t>158</t>
  </si>
  <si>
    <t>781492251</t>
  </si>
  <si>
    <t>Obklad - dokončující práce montáž profilu lepeného flexibilním cementovým lepidlem ukončovacího</t>
  </si>
  <si>
    <t>-561180519</t>
  </si>
  <si>
    <t>https://podminky.urs.cz/item/CS_URS_2025_01/781492251</t>
  </si>
  <si>
    <t>"m. č. 1.04" 11,9-0,8</t>
  </si>
  <si>
    <t>"m. č. 1.05" 4,8-0,8</t>
  </si>
  <si>
    <t>159</t>
  </si>
  <si>
    <t>1941600R</t>
  </si>
  <si>
    <t>lišta ukončovací, specifikace dle PD</t>
  </si>
  <si>
    <t>468012503</t>
  </si>
  <si>
    <t>"vanový" 2,2</t>
  </si>
  <si>
    <t>"rohový" 6,9</t>
  </si>
  <si>
    <t>"ukončovací" 15,1</t>
  </si>
  <si>
    <t>24,2*1,05 'Přepočtené koeficientem množství</t>
  </si>
  <si>
    <t>160</t>
  </si>
  <si>
    <t>781495115</t>
  </si>
  <si>
    <t>Obklad - dokončující práce ostatní práce spárování silikonem</t>
  </si>
  <si>
    <t>260969974</t>
  </si>
  <si>
    <t>https://podminky.urs.cz/item/CS_URS_2025_01/781495115</t>
  </si>
  <si>
    <t>kouty</t>
  </si>
  <si>
    <t>"m.č. 1.04" 2,2*6+0,9</t>
  </si>
  <si>
    <t>"m.č. 1.05" 2,2*4</t>
  </si>
  <si>
    <t>"m.č. 1.07" 0,6</t>
  </si>
  <si>
    <t>obklad/dlažba</t>
  </si>
  <si>
    <t>dveře</t>
  </si>
  <si>
    <t>2,02*2</t>
  </si>
  <si>
    <t>161</t>
  </si>
  <si>
    <t>781131112</t>
  </si>
  <si>
    <t>Izolace stěny pod obklad izolace nátěrem nebo stěrkou ve dvou vrstvách</t>
  </si>
  <si>
    <t>907928971</t>
  </si>
  <si>
    <t>https://podminky.urs.cz/item/CS_URS_2025_01/781131112</t>
  </si>
  <si>
    <t>"umyvadlo" 1,6*2,2</t>
  </si>
  <si>
    <t>"sprchový kout" (1,0+3,1)*2,2</t>
  </si>
  <si>
    <t>"vana" (0,8+0,315)*2,2</t>
  </si>
  <si>
    <t>"dřez" 1,5*0,6</t>
  </si>
  <si>
    <t>162</t>
  </si>
  <si>
    <t>781131241</t>
  </si>
  <si>
    <t>Izolace stěny pod obklad izolace těsnícími izolačními pásy vnitřní kout</t>
  </si>
  <si>
    <t>-1624016969</t>
  </si>
  <si>
    <t>https://podminky.urs.cz/item/CS_URS_2025_01/781131241</t>
  </si>
  <si>
    <t>163</t>
  </si>
  <si>
    <t>781131242</t>
  </si>
  <si>
    <t>Izolace stěny pod obklad izolace těsnícími izolačními pásy vnější roh</t>
  </si>
  <si>
    <t>51726387</t>
  </si>
  <si>
    <t>https://podminky.urs.cz/item/CS_URS_2025_01/781131242</t>
  </si>
  <si>
    <t>164</t>
  </si>
  <si>
    <t>998781312</t>
  </si>
  <si>
    <t>Přesun hmot pro obklady keramické stanovený procentní sazbou (%) z ceny vodorovná dopravní vzdálenost do 50 m ruční (bez užití mechanizace) v objektech výšky přes 6 do 12 m</t>
  </si>
  <si>
    <t>1837877307</t>
  </si>
  <si>
    <t>https://podminky.urs.cz/item/CS_URS_2025_01/998781312</t>
  </si>
  <si>
    <t>784</t>
  </si>
  <si>
    <t>Dokončovací práce - malby a tapety</t>
  </si>
  <si>
    <t>165</t>
  </si>
  <si>
    <t>784161R01</t>
  </si>
  <si>
    <t>Oprava lokálních trhlin v malbách stropu</t>
  </si>
  <si>
    <t>-370631156</t>
  </si>
  <si>
    <t>předpoklad 50% celkové plochy</t>
  </si>
  <si>
    <t>"m.č. 1.01" 9,32*0,5</t>
  </si>
  <si>
    <t>"m.č. 1.02" 15,1*0,5</t>
  </si>
  <si>
    <t>"m.č. 1.06" 15,33*0,5</t>
  </si>
  <si>
    <t>"m.č. 1.07" 29,88*0,5</t>
  </si>
  <si>
    <t>166</t>
  </si>
  <si>
    <t>784121001</t>
  </si>
  <si>
    <t>Oškrabání malby v místnostech výšky do 3,80 m</t>
  </si>
  <si>
    <t>-482256329</t>
  </si>
  <si>
    <t>https://podminky.urs.cz/item/CS_URS_2025_01/784121001</t>
  </si>
  <si>
    <t>předpoklad otlučených omítek stěn 50%</t>
  </si>
  <si>
    <t>"otlučené stěny" 245,555*0,5</t>
  </si>
  <si>
    <t>"stropy bez podhledu" 83,54-(6,5+6,28+1,13)</t>
  </si>
  <si>
    <t>167</t>
  </si>
  <si>
    <t>784121011</t>
  </si>
  <si>
    <t>Rozmývání podkladu po oškrabání malby v místnostech výšky do 3,80 m</t>
  </si>
  <si>
    <t>-143535270</t>
  </si>
  <si>
    <t>https://podminky.urs.cz/item/CS_URS_2025_01/784121011</t>
  </si>
  <si>
    <t>168</t>
  </si>
  <si>
    <t>784181101</t>
  </si>
  <si>
    <t>Penetrace podkladu jednonásobná základní akrylátová bezbarvá v místnostech výšky do 3,80 m</t>
  </si>
  <si>
    <t>-1870597763</t>
  </si>
  <si>
    <t>https://podminky.urs.cz/item/CS_URS_2025_01/784181101</t>
  </si>
  <si>
    <t>14,0*3,795</t>
  </si>
  <si>
    <t>9,32</t>
  </si>
  <si>
    <t>15,7*3,805+0,6*3,33*4</t>
  </si>
  <si>
    <t>15,1</t>
  </si>
  <si>
    <t>m.č. 1.03</t>
  </si>
  <si>
    <t>10,7*3,45</t>
  </si>
  <si>
    <t>6,5</t>
  </si>
  <si>
    <t>11,5*3,45</t>
  </si>
  <si>
    <t>6,28</t>
  </si>
  <si>
    <t>4,2*3,45</t>
  </si>
  <si>
    <t>1,13</t>
  </si>
  <si>
    <t>15,33</t>
  </si>
  <si>
    <t>29,88</t>
  </si>
  <si>
    <t>odpočet obklad</t>
  </si>
  <si>
    <t>-36,22</t>
  </si>
  <si>
    <t>169</t>
  </si>
  <si>
    <t>784211101</t>
  </si>
  <si>
    <t>Malby z malířských směsí oděruvzdorných za mokra dvojnásobné, bílé za mokra oděruvzdorné výborně v místnostech výšky do 3,80 m</t>
  </si>
  <si>
    <t>-1462345530</t>
  </si>
  <si>
    <t>https://podminky.urs.cz/item/CS_URS_2025_01/784211101</t>
  </si>
  <si>
    <t>ZTI - Zdravotně technické instalace</t>
  </si>
  <si>
    <t>1. - Kanalizace</t>
  </si>
  <si>
    <t>2. - Vodovod</t>
  </si>
  <si>
    <t>3. - Montáž zařizovacích předmětů</t>
  </si>
  <si>
    <t>4. - Ostatní</t>
  </si>
  <si>
    <t>1.</t>
  </si>
  <si>
    <t>Kanalizace</t>
  </si>
  <si>
    <t>1.01</t>
  </si>
  <si>
    <t>Hadice kondenzátu Ø=25 mm, dodávka a montáž</t>
  </si>
  <si>
    <t>1.02</t>
  </si>
  <si>
    <t>Opravy odpadního potrubí plastového vsazení odbočky</t>
  </si>
  <si>
    <t>1.03</t>
  </si>
  <si>
    <t>HT50 vč. tvarovek, dodávka a montáž</t>
  </si>
  <si>
    <t>1.04</t>
  </si>
  <si>
    <t>objímka instalační pevná dvoušroubová DN 50</t>
  </si>
  <si>
    <t>1.05</t>
  </si>
  <si>
    <t>HT110 vč. tvarovek, dodávka a montáž</t>
  </si>
  <si>
    <t>1.06</t>
  </si>
  <si>
    <t>objímka instalační pevná dvoušroubová DN 110</t>
  </si>
  <si>
    <t>1.07</t>
  </si>
  <si>
    <t>Vyměření přípojek na potrubí vyvedení a upevnění odpadních výpustek DN 50</t>
  </si>
  <si>
    <t>1.08</t>
  </si>
  <si>
    <t>Vyměření přípojek na potrubí vyvedení a upevnění odpadních výpustek DN 110</t>
  </si>
  <si>
    <t>1.09</t>
  </si>
  <si>
    <t>Zápachové uzávěrky podomítkové (Pe) s krycí deskou pro pračku a myčku DN 40/50 s přípojem vody a elektřiny</t>
  </si>
  <si>
    <t>2.</t>
  </si>
  <si>
    <t>Vodovod</t>
  </si>
  <si>
    <t>2.01</t>
  </si>
  <si>
    <t>Potrubí z plastových trubek zpolypropylenu PPR 25x2,8, PN10, vč. Tvarovek, dodávka a montáž</t>
  </si>
  <si>
    <t>2.02</t>
  </si>
  <si>
    <t>Potrubí z plastových trubek zpolypropylenu PPR 25x3,5 PN16, vč. Tvarovek, dodávka a montáž</t>
  </si>
  <si>
    <t>2.03</t>
  </si>
  <si>
    <t>objímka potrubí jednošroubová M8 48-53 6/4"</t>
  </si>
  <si>
    <t>2.04</t>
  </si>
  <si>
    <t>Ochrana potrubí termoizolačními trubicemi zpěnového polyetylenu PE přilepenými vpříčných a podélných spojích, tloušťky izolace přes 9 do 13 mm, vnitřního průměru izolace DN přes 22 do 45 mm</t>
  </si>
  <si>
    <t>2.05</t>
  </si>
  <si>
    <t>Zřízení přípojek na potrubí vyvedení a upevnění výpustek do DN 25</t>
  </si>
  <si>
    <t>2.06</t>
  </si>
  <si>
    <t>Armatury se dvěma závity ventily přímé G 3/4"</t>
  </si>
  <si>
    <t>2.07</t>
  </si>
  <si>
    <t>Armatury se dvěma závity ventily přímé s odvodňovacím ventilem G 3/4"</t>
  </si>
  <si>
    <t>3.</t>
  </si>
  <si>
    <t>Montáž zařizovacích předmětů</t>
  </si>
  <si>
    <t>3.01</t>
  </si>
  <si>
    <t>Geberit modul do jádra včetně klozetu a sedátka, dodávka a montáž</t>
  </si>
  <si>
    <t>3.02</t>
  </si>
  <si>
    <t>Umyvadla keramická bílá bez výtokových armatur připevněná na stěnu šrouby bez sloupu nebo krytu na sifon, šířka umyvadla 650 mm, hloubka 480 mm</t>
  </si>
  <si>
    <t>3.03</t>
  </si>
  <si>
    <t>Sprchové vaničky litý mramor obdélníková 1100x900 mm</t>
  </si>
  <si>
    <t>3.04</t>
  </si>
  <si>
    <t>Rohový sprchový kout s výplní čirého skla, posuvný systém otevírání, 1100x900 mm</t>
  </si>
  <si>
    <t>3.05</t>
  </si>
  <si>
    <t>Obdélníková vana smaltovaná ocel 1700x750 mm</t>
  </si>
  <si>
    <t>3.06</t>
  </si>
  <si>
    <t>Dřezy bez výtokových armatur jednoduché se zápachovou uzávěrkou nerezové</t>
  </si>
  <si>
    <t>3.07</t>
  </si>
  <si>
    <t>Umyvadlová stojánková baterie páková s výpustí, dodávka a montáž</t>
  </si>
  <si>
    <t>3.08</t>
  </si>
  <si>
    <t>Dřezová stojánková baterie páková s výpustí, dodávka a montáž</t>
  </si>
  <si>
    <t>3.09</t>
  </si>
  <si>
    <t>Baterie sprchové montáž nástěnných baterií s nastavitelnou výškou sprchy</t>
  </si>
  <si>
    <t>3.10</t>
  </si>
  <si>
    <t>Baterie sprchová páková včetně sprchové soupravy 150mm chrom</t>
  </si>
  <si>
    <t>3.11</t>
  </si>
  <si>
    <t>Baterie vanová páková bez sprchového setu chrom</t>
  </si>
  <si>
    <t>3.12</t>
  </si>
  <si>
    <t>Vanový automat včetně zápachové uzávěrky DN40</t>
  </si>
  <si>
    <t>3.13</t>
  </si>
  <si>
    <t>Ventily odpadní pro zařizovací předměty dřezové s přepadem G 6/4"</t>
  </si>
  <si>
    <t>3.14</t>
  </si>
  <si>
    <t>Zápachové uzávěrky zařizovacích předmětů pro umyvadla DN 40</t>
  </si>
  <si>
    <t>3.15</t>
  </si>
  <si>
    <t>Zápachové uzávěrky zařizovacích předmětů pro dřezy DN 40/50</t>
  </si>
  <si>
    <t>3.16</t>
  </si>
  <si>
    <t>Zápachové uzávěrky zařizovacích předmětů pro vany sprchových koutů s kulovým kloubem na odtoku DN 40/50</t>
  </si>
  <si>
    <t>3.17</t>
  </si>
  <si>
    <t>Elektrický sviclý ohřívač vody objem 120l</t>
  </si>
  <si>
    <t>4.</t>
  </si>
  <si>
    <t>Ostatní</t>
  </si>
  <si>
    <t>4.01</t>
  </si>
  <si>
    <t>Zkoušky, proplach a desinfekce vodovodního potrubí zkoušky těsnosti vodovodního potrubí závitového do DN 50</t>
  </si>
  <si>
    <t>4.02</t>
  </si>
  <si>
    <t>Zkouška těsnosti kanalizace v objektech vodou do DN 125</t>
  </si>
  <si>
    <t>VZT - Vzduchotechnika</t>
  </si>
  <si>
    <t>1. - Vzduchotechnika</t>
  </si>
  <si>
    <t>Montáž ventilátoru diagonálního nízkotlakého potrubního nevýbušného, průměru do 100 mm</t>
  </si>
  <si>
    <t>Ventilátor do potrubí radiální Ø 100 mm, plastový s doběhem</t>
  </si>
  <si>
    <t>Montáž talířových ventilů, anemostatů, dýz talířového ventilu, průměru do 100 mm</t>
  </si>
  <si>
    <t>Ventil talířový pro přívod a odvod vzduchu plastový D 100mm</t>
  </si>
  <si>
    <t>Montáž odsávacích stropů, zákrytů odsávacího zákrytu (digestoř) bytového vestavěného</t>
  </si>
  <si>
    <t>odsavač par vestavěný výsuvný (digestoř) nerez, cirkulační s tukových a uhlíkovýcm filtrem, max. výkon 300 m3/hod</t>
  </si>
  <si>
    <t>Montáž ostatních zařízení uzavírací klapky do kruhového potrubí bez příruby, průměru do 100 mm</t>
  </si>
  <si>
    <t>klapka kruhová zpětná Pz D 125mm; samotížná</t>
  </si>
  <si>
    <t>Montáž spiro potrubí průměru D 100 mm, vč. tvarovek</t>
  </si>
  <si>
    <t>1.10</t>
  </si>
  <si>
    <t>Spiro potrbí z pozinku D 100 mm</t>
  </si>
  <si>
    <t>1.11</t>
  </si>
  <si>
    <t>Montáž spiro potrubí průměru D 125 mm, vč. tvarovek</t>
  </si>
  <si>
    <t>1.12</t>
  </si>
  <si>
    <t>Spiro potrbí z pozinku D 125 mm</t>
  </si>
  <si>
    <t>1.13</t>
  </si>
  <si>
    <t>Montáž potrubí ohebného kruhového izolovaného minerální vatou zAl folie, průměru přes 100 do 200 mm</t>
  </si>
  <si>
    <t>1.14</t>
  </si>
  <si>
    <t>hadice ohebná z Al s tepelnou izolací 25mm, délka 10m D 100mm</t>
  </si>
  <si>
    <t>1.15</t>
  </si>
  <si>
    <t>Závěs kruhového potrubí pomocí objímky, kotvené do betonu průměru potrubí přes 100 do 200 mm</t>
  </si>
  <si>
    <t>1.16</t>
  </si>
  <si>
    <t>Vyvložkování stávajících komínových nebo větracích průduchů pozinkovanými vložkami pevnými, včetně ukončení komínu komínového tělesa výšky 3 m světlý průměr vložky do 100 mm</t>
  </si>
  <si>
    <t>1.17</t>
  </si>
  <si>
    <t>Vyvložkování stávajících komínových nebo větracích průduchů pozinkovanými vložkami pevnými, včetně ukončení komínu svislého kouřovodu výšky 3 m Příplatek k cenám za každý další i započatý metr výšky</t>
  </si>
  <si>
    <t>1.18</t>
  </si>
  <si>
    <t>Protipožární ochrana vzduchotechnického potrubí prostup kruhového potrubí stěnou, průměru potrubí do 100 mm</t>
  </si>
  <si>
    <t>VYT - Vytápění</t>
  </si>
  <si>
    <t>D1 - Zařízení strojovny</t>
  </si>
  <si>
    <t>D2 - Potrubí</t>
  </si>
  <si>
    <t>D3 - Izolace</t>
  </si>
  <si>
    <t>D4 - Otopné plochy a armatury</t>
  </si>
  <si>
    <t>D5 - Nátěr potrubí</t>
  </si>
  <si>
    <t>D6 - Doprovodné náklady</t>
  </si>
  <si>
    <t>D1</t>
  </si>
  <si>
    <t>Zařízení strojovny</t>
  </si>
  <si>
    <t>731251114</t>
  </si>
  <si>
    <t>Kotel ocelový elektrický závěsný přímotopný o výkonu 9 kW</t>
  </si>
  <si>
    <t>https://podminky.urs.cz/item/CS_URS_2025_01/731251114</t>
  </si>
  <si>
    <t>Poznámka k položce:_x000D_
Bosch Junkers Tronic Heat 3500-9</t>
  </si>
  <si>
    <t>731259614</t>
  </si>
  <si>
    <t>Montáž kotlů ocelových elektrických závěsných přímotopných o výkonu do 18 kW</t>
  </si>
  <si>
    <t>https://podminky.urs.cz/item/CS_URS_2025_01/731259614</t>
  </si>
  <si>
    <t>D2</t>
  </si>
  <si>
    <t>Potrubí</t>
  </si>
  <si>
    <t>733221202</t>
  </si>
  <si>
    <t>Potrubí měděné tvrdé spojované měkkým pájením D 15x1 mm</t>
  </si>
  <si>
    <t>https://podminky.urs.cz/item/CS_URS_2025_01/733221202</t>
  </si>
  <si>
    <t>733221203</t>
  </si>
  <si>
    <t>Potrubí měděné tvrdé spojované měkkým pájením D 18x1 mm</t>
  </si>
  <si>
    <t>https://podminky.urs.cz/item/CS_URS_2025_01/733221203</t>
  </si>
  <si>
    <t>733221204</t>
  </si>
  <si>
    <t>Potrubí měděné tvrdé spojované měkkým pájením D 22x1 mm</t>
  </si>
  <si>
    <t>https://podminky.urs.cz/item/CS_URS_2025_01/733221204</t>
  </si>
  <si>
    <t>D3</t>
  </si>
  <si>
    <t>Izolace</t>
  </si>
  <si>
    <t>733811241</t>
  </si>
  <si>
    <t>Ochrana potrubí ústředního vytápění termoizolačními trubicemi z PE tl přes 13 do 20 mm DN do 22 mm</t>
  </si>
  <si>
    <t>https://podminky.urs.cz/item/CS_URS_2025_01/733811241</t>
  </si>
  <si>
    <t>713471211</t>
  </si>
  <si>
    <t>Montáž tepelné izolace potrubí snímatelnými pouzdry na suchý zip</t>
  </si>
  <si>
    <t>https://podminky.urs.cz/item/CS_URS_2025_01/713471211</t>
  </si>
  <si>
    <t>713471212</t>
  </si>
  <si>
    <t>Montáž tepelné izolace armatur snímatelnými pouzdry na suchý zip</t>
  </si>
  <si>
    <t>https://podminky.urs.cz/item/CS_URS_2025_01/713471212</t>
  </si>
  <si>
    <t>D4</t>
  </si>
  <si>
    <t>Otopné plochy a armatury</t>
  </si>
  <si>
    <t>735152277</t>
  </si>
  <si>
    <t>Otopné těleso panel VK jednodeskové 1 přídavná přestupní plocha výška/délka 600/1000 mm</t>
  </si>
  <si>
    <t>https://podminky.urs.cz/item/CS_URS_2025_01/735152277</t>
  </si>
  <si>
    <t>Poznámka k položce:_x000D_
11 VK 6100</t>
  </si>
  <si>
    <t>735152575</t>
  </si>
  <si>
    <t>Otopné těleso panelové VK dvoudeskové 2 přídavné přestupní plochy výška/délka 600/800 mm</t>
  </si>
  <si>
    <t>https://podminky.urs.cz/item/CS_URS_2025_01/735152575</t>
  </si>
  <si>
    <t>Poznámka k položce:_x000D_
22 VK 6080</t>
  </si>
  <si>
    <t>735152576</t>
  </si>
  <si>
    <t>Otopné těleso panelové VK dvoudeskové 2 přídavné přestupní plochy výška/délka 600/900 mm pravé provedení</t>
  </si>
  <si>
    <t>https://podminky.urs.cz/item/CS_URS_2025_01/735152576</t>
  </si>
  <si>
    <t>Poznámka k položce:_x000D_
22 VK 6090</t>
  </si>
  <si>
    <t>735152576.1</t>
  </si>
  <si>
    <t>Otopné těleso panelové VK dvoudeskové 2 přídavné přestupní plochy výška/délka 600/900 mm levé provedení</t>
  </si>
  <si>
    <t>Poznámka k položce:_x000D_
22 VKL 6090</t>
  </si>
  <si>
    <t>UTR01</t>
  </si>
  <si>
    <t>Stojánková konzola pro typ 22 a 33</t>
  </si>
  <si>
    <t>735159110</t>
  </si>
  <si>
    <t>Montáž otopných těles panelových jednořadých dl do 1500 mm</t>
  </si>
  <si>
    <t>https://podminky.urs.cz/item/CS_URS_2025_01/735159110</t>
  </si>
  <si>
    <t>735159210</t>
  </si>
  <si>
    <t>Montáž otopných těles panelových dvouřadých dl do 1140 mm</t>
  </si>
  <si>
    <t>https://podminky.urs.cz/item/CS_URS_2025_01/735159210</t>
  </si>
  <si>
    <t>735160142</t>
  </si>
  <si>
    <t>Otopné těleso trubkové teplovodní se středovým připojením výška/délka 1 820/500 mm</t>
  </si>
  <si>
    <t>https://podminky.urs.cz/item/CS_URS_2025_01/735160142</t>
  </si>
  <si>
    <t>Poznámka k položce:_x000D_
KLTM 1820.500</t>
  </si>
  <si>
    <t>735164512</t>
  </si>
  <si>
    <t>Montáž otopného tělesa trubkového na stěnu výšky tělesa přes 1500 mm</t>
  </si>
  <si>
    <t>https://podminky.urs.cz/item/CS_URS_2025_01/735164512</t>
  </si>
  <si>
    <t>734221682</t>
  </si>
  <si>
    <t>Termostatická hlavice kapalinová PN 10 do 110°C otopných těles VK</t>
  </si>
  <si>
    <t>https://podminky.urs.cz/item/CS_URS_2025_01/734221682</t>
  </si>
  <si>
    <t>734221544</t>
  </si>
  <si>
    <t>Ventil závitový termostatický přímý jednoregulační G 3/8 PN 16 do 110°C bez hlavice ovládání</t>
  </si>
  <si>
    <t>https://podminky.urs.cz/item/CS_URS_2025_01/734221544</t>
  </si>
  <si>
    <t>UTR02</t>
  </si>
  <si>
    <t>Přímé vypouštěcí a uzavírací šroubení pro otopná tělesa VK</t>
  </si>
  <si>
    <t>UTR03</t>
  </si>
  <si>
    <t>Rohová armatura pro tělesa se středním připojením včetně termostatické hlavice</t>
  </si>
  <si>
    <t>735191905</t>
  </si>
  <si>
    <t>Odvzdušnění otopných těles</t>
  </si>
  <si>
    <t>https://podminky.urs.cz/item/CS_URS_2025_01/735191905</t>
  </si>
  <si>
    <t>734291123</t>
  </si>
  <si>
    <t>Kohout plnící a vypouštěcí G 1/2 PN 10 do 90°C závitový</t>
  </si>
  <si>
    <t>https://podminky.urs.cz/item/CS_URS_2025_01/734291123</t>
  </si>
  <si>
    <t>734209113</t>
  </si>
  <si>
    <t>Montáž armatury závitové s dvěma závity G 1/2</t>
  </si>
  <si>
    <t>https://podminky.urs.cz/item/CS_URS_2025_01/734209113</t>
  </si>
  <si>
    <t>D5</t>
  </si>
  <si>
    <t>Nátěr potrubí</t>
  </si>
  <si>
    <t>783614551</t>
  </si>
  <si>
    <t>Základní jednonásobný syntetický nátěr potrubí DN do 50 mm</t>
  </si>
  <si>
    <t>https://podminky.urs.cz/item/CS_URS_2025_01/783614551</t>
  </si>
  <si>
    <t>783617611</t>
  </si>
  <si>
    <t>Krycí dvojnásobný syntetický nátěr potrubí DN do 50 mm</t>
  </si>
  <si>
    <t>https://podminky.urs.cz/item/CS_URS_2025_01/783617611</t>
  </si>
  <si>
    <t>D6</t>
  </si>
  <si>
    <t>Doprovodné náklady</t>
  </si>
  <si>
    <t>UTR04</t>
  </si>
  <si>
    <t>Montážní, upevňovací, těsnící a pomocný materiál, příruby, šrouby, konzoly, závitové tyče, objímky, antivibrační vložky, podložky a závěsy, těsnící tmely, lepící pásky, požár.ucpávky</t>
  </si>
  <si>
    <t>UTR05</t>
  </si>
  <si>
    <t>Doprava materiálu</t>
  </si>
  <si>
    <t>UTR06</t>
  </si>
  <si>
    <t>Zaškolení obsluhy</t>
  </si>
  <si>
    <t>hod</t>
  </si>
  <si>
    <t>UTR07</t>
  </si>
  <si>
    <t>Zaregulování systému</t>
  </si>
  <si>
    <t>UTR08</t>
  </si>
  <si>
    <t>Zednické výpomoce</t>
  </si>
  <si>
    <t>EL - Elektroinstalace</t>
  </si>
  <si>
    <t>EL001</t>
  </si>
  <si>
    <t>Dvojnásobná zásuvka</t>
  </si>
  <si>
    <t>ks</t>
  </si>
  <si>
    <t>EL002</t>
  </si>
  <si>
    <t>Dvoupólový vypínač</t>
  </si>
  <si>
    <t>EL003</t>
  </si>
  <si>
    <t>El. vývod 1-fázový</t>
  </si>
  <si>
    <t>EL004</t>
  </si>
  <si>
    <t>El. vývod 3-fázový</t>
  </si>
  <si>
    <t>EL005</t>
  </si>
  <si>
    <t>Křížový vypínač</t>
  </si>
  <si>
    <t>EL006</t>
  </si>
  <si>
    <t>Střídavý vypínač</t>
  </si>
  <si>
    <t>EL007</t>
  </si>
  <si>
    <t>Sériový přepínač střídavý</t>
  </si>
  <si>
    <t>EL008</t>
  </si>
  <si>
    <t>Sériový vypínač</t>
  </si>
  <si>
    <t>EL009</t>
  </si>
  <si>
    <t>Trojitá zásuvka</t>
  </si>
  <si>
    <t>EL010</t>
  </si>
  <si>
    <t>Vypínač</t>
  </si>
  <si>
    <t>EL011</t>
  </si>
  <si>
    <t>Zásuvka</t>
  </si>
  <si>
    <t>EL012</t>
  </si>
  <si>
    <t>Zásuvka STA</t>
  </si>
  <si>
    <t>EL013</t>
  </si>
  <si>
    <t>Zásuvka LAN</t>
  </si>
  <si>
    <t>EL014</t>
  </si>
  <si>
    <t>KU68</t>
  </si>
  <si>
    <t>EL015</t>
  </si>
  <si>
    <t>ventilátor s doběhem</t>
  </si>
  <si>
    <t>EL016</t>
  </si>
  <si>
    <t>Svítidlo</t>
  </si>
  <si>
    <t>EL017</t>
  </si>
  <si>
    <t>Objímka E27</t>
  </si>
  <si>
    <t>EL018</t>
  </si>
  <si>
    <t>požární čidlo</t>
  </si>
  <si>
    <t>EL019</t>
  </si>
  <si>
    <t>poplatky za hlavní jistič - distributor</t>
  </si>
  <si>
    <t>EL020</t>
  </si>
  <si>
    <t>CYKY-J 5x2,5</t>
  </si>
  <si>
    <t>EL021</t>
  </si>
  <si>
    <t>CYKY-J 3x2,5</t>
  </si>
  <si>
    <t>EL022</t>
  </si>
  <si>
    <t>CYKY-J 3x1,5</t>
  </si>
  <si>
    <t>EL023</t>
  </si>
  <si>
    <t>CYKY-O 3x1,5</t>
  </si>
  <si>
    <t>EL024</t>
  </si>
  <si>
    <t>CY6žz</t>
  </si>
  <si>
    <t>EL025</t>
  </si>
  <si>
    <t>koax</t>
  </si>
  <si>
    <t>EL026</t>
  </si>
  <si>
    <t>UTP cat 6</t>
  </si>
  <si>
    <t>EL027</t>
  </si>
  <si>
    <t>rozvaděč R1</t>
  </si>
  <si>
    <t>EL028</t>
  </si>
  <si>
    <t>svorky Wago</t>
  </si>
  <si>
    <t>EL029</t>
  </si>
  <si>
    <t>trubka 2323</t>
  </si>
  <si>
    <t>EL030</t>
  </si>
  <si>
    <t>montážní práce</t>
  </si>
  <si>
    <t>EL031</t>
  </si>
  <si>
    <t>stavební přípomoce</t>
  </si>
  <si>
    <t>EL032</t>
  </si>
  <si>
    <t>PPV</t>
  </si>
  <si>
    <t>EL033</t>
  </si>
  <si>
    <t>doprava</t>
  </si>
  <si>
    <t>EL034</t>
  </si>
  <si>
    <t>přesun</t>
  </si>
  <si>
    <t>EL035</t>
  </si>
  <si>
    <t>dokumentace SPS</t>
  </si>
  <si>
    <t>EL036</t>
  </si>
  <si>
    <t>přípomoc reviznímu technikovi</t>
  </si>
  <si>
    <t>EL037</t>
  </si>
  <si>
    <t>výchozí revize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</si>
  <si>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</si>
  <si>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</si>
  <si>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</si>
  <si>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</si>
  <si>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</si>
  <si>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</si>
  <si>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</si>
  <si>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</si>
  <si>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</si>
  <si>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011514000</t>
  </si>
  <si>
    <t>Stavebně-technický průzkum</t>
  </si>
  <si>
    <t>Kč</t>
  </si>
  <si>
    <t>1024</t>
  </si>
  <si>
    <t>-1004186946</t>
  </si>
  <si>
    <t>https://podminky.urs.cz/item/CS_URS_2025_01/011514000</t>
  </si>
  <si>
    <t>Poznámka k položce:_x000D_
přizvání statika k prohlídce skutečného stavu</t>
  </si>
  <si>
    <t>011544000</t>
  </si>
  <si>
    <t>Restaurátorský průzkum</t>
  </si>
  <si>
    <t>932096244</t>
  </si>
  <si>
    <t>https://podminky.urs.cz/item/CS_URS_2025_01/011544000</t>
  </si>
  <si>
    <t>Poznámka k položce:_x000D_
restaurátorský průzkum dveří repasovaných, nových historizujících_x000D_
restaurátorský průzkum repasované obložené dřevěné parapetní stěny_x000D_
restaurátorský průzkum repasované podlahy</t>
  </si>
  <si>
    <t>013254000</t>
  </si>
  <si>
    <t>Dokumentace skutečného provedení stavby</t>
  </si>
  <si>
    <t>201508841</t>
  </si>
  <si>
    <t>https://podminky.urs.cz/item/CS_URS_2025_01/013254000</t>
  </si>
  <si>
    <t>VRN3</t>
  </si>
  <si>
    <t>Zařízení staveniště</t>
  </si>
  <si>
    <t>030001000</t>
  </si>
  <si>
    <t>2109593826</t>
  </si>
  <si>
    <t>https://podminky.urs.cz/item/CS_URS_2025_01/030001000</t>
  </si>
  <si>
    <t>031303000</t>
  </si>
  <si>
    <t>Náklady na zábor</t>
  </si>
  <si>
    <t>666225598</t>
  </si>
  <si>
    <t>https://podminky.urs.cz/item/CS_URS_2025_01/031303000</t>
  </si>
  <si>
    <t>VRN4</t>
  </si>
  <si>
    <t>Inženýrská činnost</t>
  </si>
  <si>
    <t>045002000</t>
  </si>
  <si>
    <t>Kompletační a koordinační činnost</t>
  </si>
  <si>
    <t>-1586097948</t>
  </si>
  <si>
    <t>https://podminky.urs.cz/item/CS_URS_2025_01/045002000</t>
  </si>
  <si>
    <t>VRN6</t>
  </si>
  <si>
    <t>Územní vlivy</t>
  </si>
  <si>
    <t>062002000</t>
  </si>
  <si>
    <t>Ztížené dopravní podmínky</t>
  </si>
  <si>
    <t>-983473535</t>
  </si>
  <si>
    <t>https://podminky.urs.cz/item/CS_URS_2025_01/062002000</t>
  </si>
  <si>
    <t>Poznámka k položce:_x000D_
omezený vjezd do dvora přes vrata domu</t>
  </si>
  <si>
    <t>VRN7</t>
  </si>
  <si>
    <t>Provozní vlivy</t>
  </si>
  <si>
    <t>071002000</t>
  </si>
  <si>
    <t>Provoz investora, třetích osob</t>
  </si>
  <si>
    <t>648375023</t>
  </si>
  <si>
    <t>https://podminky.urs.cz/item/CS_URS_2025_01/071002000</t>
  </si>
  <si>
    <t>0721030R1</t>
  </si>
  <si>
    <t>Dopravně inženýrská opatření</t>
  </si>
  <si>
    <t>800386367</t>
  </si>
  <si>
    <t>073002000</t>
  </si>
  <si>
    <t>Ztížený pohyb vozidel v centrech měst</t>
  </si>
  <si>
    <t>-1828795855</t>
  </si>
  <si>
    <t>https://podminky.urs.cz/item/CS_URS_2025_01/073002000</t>
  </si>
  <si>
    <t>VRN9</t>
  </si>
  <si>
    <t>Ostatní náklady</t>
  </si>
  <si>
    <t>091403000</t>
  </si>
  <si>
    <t>Práce na památkovém objektu</t>
  </si>
  <si>
    <t>629930039</t>
  </si>
  <si>
    <t>https://podminky.urs.cz/item/CS_URS_2025_01/091403000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</si>
  <si>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</si>
  <si>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</si>
  <si>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</si>
  <si>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</si>
  <si>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family val="2"/>
        <charset val="238"/>
      </rPr>
      <t xml:space="preserve">Rekapitulace stavby </t>
    </r>
    <r>
      <rPr>
        <sz val="8"/>
        <rFont val="Arial CE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</si>
  <si>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family val="2"/>
        <charset val="238"/>
      </rPr>
      <t>Rekapitulace stavby</t>
    </r>
    <r>
      <rPr>
        <sz val="8"/>
        <rFont val="Arial CE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</si>
  <si>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</si>
  <si>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</si>
  <si>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family val="2"/>
        <charset val="238"/>
      </rPr>
      <t>Rekapitulace objektů stavby a soupisů prací</t>
    </r>
    <r>
      <rPr>
        <sz val="8"/>
        <rFont val="Arial CE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</si>
  <si>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</si>
  <si>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</si>
  <si>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</si>
  <si>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</si>
  <si>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</si>
  <si>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</si>
  <si>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</si>
  <si>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</si>
  <si>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</si>
  <si>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Soupis prací pro daný typ objektu</t>
  </si>
  <si>
    <r>
      <rPr>
        <i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</si>
  <si>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</si>
  <si>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family val="2"/>
        <charset val="238"/>
      </rPr>
      <t>Krycí list soupisu</t>
    </r>
    <r>
      <rPr>
        <sz val="8"/>
        <rFont val="Arial CE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</si>
  <si>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</si>
  <si>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family val="2"/>
        <charset val="238"/>
      </rPr>
      <t>Rekapitulace členění soupisu prací</t>
    </r>
    <r>
      <rPr>
        <sz val="8"/>
        <rFont val="Arial CE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</si>
  <si>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</si>
  <si>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</si>
  <si>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</si>
  <si>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</si>
  <si>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</si>
  <si>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</si>
  <si>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</si>
  <si>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</si>
  <si>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</si>
  <si>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</si>
  <si>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</si>
  <si>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</si>
  <si>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</si>
  <si>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</si>
  <si>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</si>
  <si>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</si>
  <si>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</si>
  <si>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</si>
  <si>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</si>
  <si>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</si>
  <si>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</si>
  <si>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</si>
  <si>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</si>
  <si>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</si>
  <si>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</si>
  <si>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</si>
  <si>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</si>
  <si>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</si>
  <si>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</si>
  <si>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</si>
  <si>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</si>
  <si>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</si>
  <si>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</si>
  <si>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</si>
  <si>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</si>
  <si>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</si>
  <si>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</si>
  <si>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</si>
  <si>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</si>
  <si>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</si>
  <si>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</si>
  <si>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</si>
  <si>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</si>
  <si>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</si>
  <si>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</si>
  <si>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</si>
  <si>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</si>
  <si>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</si>
  <si>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</si>
  <si>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</si>
  <si>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</si>
  <si>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</si>
  <si>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</si>
  <si>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</si>
  <si>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</si>
  <si>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</si>
  <si>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</si>
  <si>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</si>
  <si>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</si>
  <si>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</si>
  <si>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</si>
  <si>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</si>
  <si>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</si>
  <si>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</si>
  <si>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</si>
  <si>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</si>
  <si>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</si>
  <si>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</si>
  <si>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</si>
  <si>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</si>
  <si>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</si>
  <si>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</si>
  <si>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</si>
  <si>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</si>
  <si>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</si>
  <si>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</si>
  <si>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</si>
  <si>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</si>
  <si>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</si>
  <si>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</si>
  <si>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</si>
  <si>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</si>
  <si>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</si>
  <si>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</si>
  <si>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</si>
  <si>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</si>
  <si>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</si>
  <si>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</si>
  <si>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</si>
  <si>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</si>
  <si>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</si>
  <si>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</si>
  <si>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</si>
  <si>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</si>
  <si>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</si>
  <si>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</si>
  <si>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</si>
  <si>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</si>
  <si>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</si>
  <si>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</si>
  <si>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</si>
  <si>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</si>
  <si>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</si>
  <si>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</si>
  <si>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</si>
  <si>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</si>
  <si>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</si>
  <si>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</si>
  <si>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</si>
  <si>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</si>
  <si>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</si>
  <si>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</si>
  <si>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</si>
  <si>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</si>
  <si>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</si>
  <si>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</si>
  <si>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</si>
  <si>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</si>
  <si>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</si>
  <si>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</si>
  <si>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</si>
  <si>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</si>
  <si>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</si>
  <si>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</si>
  <si>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</si>
  <si>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</si>
  <si>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</si>
  <si>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</si>
  <si>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</si>
  <si>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</si>
  <si>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</si>
  <si>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</si>
  <si>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</si>
  <si>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</si>
  <si>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</si>
  <si>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</si>
  <si>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</si>
  <si>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</si>
  <si>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</si>
  <si>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</si>
  <si>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</si>
  <si>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</si>
  <si>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</si>
  <si>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</si>
  <si>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</si>
  <si>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</si>
  <si>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</si>
  <si>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</si>
  <si>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</si>
  <si>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</si>
  <si>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</si>
  <si>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</si>
  <si>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</si>
  <si>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</si>
  <si>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</si>
  <si>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</si>
  <si>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</si>
  <si>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</si>
  <si>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</si>
  <si>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</si>
  <si>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Investice</t>
  </si>
  <si>
    <t>Z toho investice bez DPH</t>
  </si>
  <si>
    <t>z toho investice</t>
  </si>
  <si>
    <t>z toho opravy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</si>
</sst>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</numFmts>
  <fonts count="57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0000A8"/>
      <name val="Arial CE"/>
      <family val="2"/>
      <charset val="238"/>
    </font>
    <font>
      <sz val="8"/>
      <color rgb="FFFFFFFF"/>
      <name val="Arial CE"/>
      <family val="2"/>
      <charset val="238"/>
    </font>
    <font>
      <b/>
      <sz val="14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0"/>
      <color rgb="FF00336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family val="2"/>
      <charset val="238"/>
    </font>
    <font>
      <sz val="9"/>
      <name val="Trebuchet MS"/>
      <family val="2"/>
      <charset val="238"/>
    </font>
    <font>
      <sz val="8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family val="2"/>
      <charset val="238"/>
    </font>
    <font>
      <sz val="8"/>
      <name val="Arial CE"/>
      <family val="2"/>
    </font>
    <font>
      <sz val="8"/>
      <color rgb="FF00B050"/>
      <name val="Arial CE"/>
      <family val="2"/>
    </font>
    <font>
      <b/>
      <sz val="10"/>
      <color rgb="FF00B050"/>
      <name val="Arial CE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/>
      <bottom style="hair">
        <color rgb="FF969696"/>
      </bottom>
      <diagonal/>
    </border>
  </borders>
  <cellStyleXfs count="3">
    <xf numFmtId="0" fontId="0" fillId="0" borderId="0"/>
    <xf numFmtId="0" fontId="52" fillId="0" borderId="0" applyNumberFormat="0" applyFill="0" applyBorder="0" applyAlignment="0" applyProtection="0"/>
    <xf numFmtId="44" fontId="54" fillId="0" borderId="0" applyFont="0" applyFill="0" applyBorder="0" applyAlignment="0" applyProtection="0"/>
  </cellStyleXfs>
  <cellXfs count="34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0" fontId="8" fillId="0" borderId="16" xfId="0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0" fontId="23" fillId="0" borderId="16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38" fillId="0" borderId="0" xfId="0" applyFont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39" fillId="0" borderId="23" xfId="0" applyFont="1" applyBorder="1" applyAlignment="1">
      <alignment horizontal="center" vertical="center"/>
    </xf>
    <xf numFmtId="49" fontId="39" fillId="0" borderId="23" xfId="0" applyNumberFormat="1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center" vertical="center" wrapText="1"/>
    </xf>
    <xf numFmtId="167" fontId="39" fillId="0" borderId="23" xfId="0" applyNumberFormat="1" applyFont="1" applyBorder="1" applyAlignment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Alignment="1">
      <alignment horizontal="center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166" fontId="23" fillId="0" borderId="21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>
      <alignment horizontal="left" vertical="center"/>
    </xf>
    <xf numFmtId="0" fontId="51" fillId="0" borderId="1" xfId="0" applyFont="1" applyBorder="1" applyAlignment="1">
      <alignment vertical="top"/>
    </xf>
    <xf numFmtId="0" fontId="51" fillId="0" borderId="1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/>
    </xf>
    <xf numFmtId="49" fontId="51" fillId="0" borderId="1" xfId="0" applyNumberFormat="1" applyFont="1" applyBorder="1" applyAlignment="1">
      <alignment horizontal="left" vertical="center"/>
    </xf>
    <xf numFmtId="0" fontId="50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  <xf numFmtId="4" fontId="2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center" vertical="center"/>
    </xf>
    <xf numFmtId="4" fontId="27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left"/>
    </xf>
    <xf numFmtId="0" fontId="42" fillId="0" borderId="1" xfId="0" applyFont="1" applyBorder="1" applyAlignment="1">
      <alignment horizontal="center" vertical="center"/>
    </xf>
    <xf numFmtId="49" fontId="44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wrapText="1"/>
    </xf>
    <xf numFmtId="0" fontId="23" fillId="0" borderId="23" xfId="0" applyFont="1" applyBorder="1" applyAlignment="1">
      <alignment horizontal="center" vertical="center" wrapText="1"/>
    </xf>
    <xf numFmtId="4" fontId="24" fillId="0" borderId="32" xfId="0" applyNumberFormat="1" applyFont="1" applyBorder="1"/>
    <xf numFmtId="0" fontId="8" fillId="0" borderId="33" xfId="0" applyFont="1" applyBorder="1"/>
    <xf numFmtId="0" fontId="23" fillId="0" borderId="33" xfId="0" applyFont="1" applyBorder="1" applyAlignment="1">
      <alignment horizontal="left" vertical="center"/>
    </xf>
    <xf numFmtId="0" fontId="0" fillId="0" borderId="33" xfId="0" applyBorder="1" applyAlignment="1">
      <alignment vertical="center"/>
    </xf>
    <xf numFmtId="0" fontId="9" fillId="0" borderId="33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1" fillId="0" borderId="33" xfId="0" applyFont="1" applyBorder="1" applyAlignment="1">
      <alignment vertical="center"/>
    </xf>
    <xf numFmtId="0" fontId="12" fillId="0" borderId="33" xfId="0" applyFont="1" applyBorder="1" applyAlignment="1">
      <alignment vertical="center"/>
    </xf>
    <xf numFmtId="0" fontId="0" fillId="0" borderId="34" xfId="0" applyBorder="1" applyAlignment="1">
      <alignment vertical="center"/>
    </xf>
    <xf numFmtId="0" fontId="23" fillId="0" borderId="34" xfId="0" applyFont="1" applyBorder="1" applyAlignment="1">
      <alignment horizontal="left" vertical="center"/>
    </xf>
    <xf numFmtId="0" fontId="22" fillId="4" borderId="9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5" fillId="0" borderId="1" xfId="0" applyFont="1" applyBorder="1" applyAlignment="1">
      <alignment vertical="center"/>
    </xf>
    <xf numFmtId="4" fontId="56" fillId="0" borderId="1" xfId="0" applyNumberFormat="1" applyFont="1" applyBorder="1" applyAlignment="1">
      <alignment vertical="center"/>
    </xf>
    <xf numFmtId="44" fontId="55" fillId="0" borderId="1" xfId="2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44" fontId="55" fillId="0" borderId="1" xfId="0" applyNumberFormat="1" applyFont="1" applyBorder="1" applyAlignment="1">
      <alignment vertical="center"/>
    </xf>
  </cellXfs>
  <cellStyles count="3">
    <cellStyle name="Hypertextový odkaz" xfId="1" builtinId="8"/>
    <cellStyle name="Měna" xfId="2" builtinId="4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1/974031666" TargetMode="External"/><Relationship Id="rId21" Type="http://schemas.openxmlformats.org/officeDocument/2006/relationships/hyperlink" Target="https://podminky.urs.cz/item/CS_URS_2025_01/634111113" TargetMode="External"/><Relationship Id="rId42" Type="http://schemas.openxmlformats.org/officeDocument/2006/relationships/hyperlink" Target="https://podminky.urs.cz/item/CS_URS_2025_01/952901111" TargetMode="External"/><Relationship Id="rId47" Type="http://schemas.openxmlformats.org/officeDocument/2006/relationships/hyperlink" Target="https://podminky.urs.cz/item/CS_URS_2025_01/997013603" TargetMode="External"/><Relationship Id="rId63" Type="http://schemas.openxmlformats.org/officeDocument/2006/relationships/hyperlink" Target="https://podminky.urs.cz/item/CS_URS_2025_01/763131451" TargetMode="External"/><Relationship Id="rId68" Type="http://schemas.openxmlformats.org/officeDocument/2006/relationships/hyperlink" Target="https://podminky.urs.cz/item/CS_URS_2025_01/766491851" TargetMode="External"/><Relationship Id="rId84" Type="http://schemas.openxmlformats.org/officeDocument/2006/relationships/hyperlink" Target="https://podminky.urs.cz/item/CS_URS_2025_01/998771312" TargetMode="External"/><Relationship Id="rId89" Type="http://schemas.openxmlformats.org/officeDocument/2006/relationships/hyperlink" Target="https://podminky.urs.cz/item/CS_URS_2025_01/775429R24" TargetMode="External"/><Relationship Id="rId112" Type="http://schemas.openxmlformats.org/officeDocument/2006/relationships/hyperlink" Target="https://podminky.urs.cz/item/CS_URS_2025_01/784211101" TargetMode="External"/><Relationship Id="rId2" Type="http://schemas.openxmlformats.org/officeDocument/2006/relationships/hyperlink" Target="https://podminky.urs.cz/item/CS_URS_2025_01/310239211" TargetMode="External"/><Relationship Id="rId16" Type="http://schemas.openxmlformats.org/officeDocument/2006/relationships/hyperlink" Target="https://podminky.urs.cz/item/CS_URS_2025_01/612325419" TargetMode="External"/><Relationship Id="rId29" Type="http://schemas.openxmlformats.org/officeDocument/2006/relationships/hyperlink" Target="https://podminky.urs.cz/item/CS_URS_2025_01/967031732" TargetMode="External"/><Relationship Id="rId107" Type="http://schemas.openxmlformats.org/officeDocument/2006/relationships/hyperlink" Target="https://podminky.urs.cz/item/CS_URS_2025_01/781131242" TargetMode="External"/><Relationship Id="rId11" Type="http://schemas.openxmlformats.org/officeDocument/2006/relationships/hyperlink" Target="https://podminky.urs.cz/item/CS_URS_2025_01/629991011" TargetMode="External"/><Relationship Id="rId24" Type="http://schemas.openxmlformats.org/officeDocument/2006/relationships/hyperlink" Target="https://podminky.urs.cz/item/CS_URS_2025_01/962032231" TargetMode="External"/><Relationship Id="rId32" Type="http://schemas.openxmlformats.org/officeDocument/2006/relationships/hyperlink" Target="https://podminky.urs.cz/item/CS_URS_2025_01/971033631" TargetMode="External"/><Relationship Id="rId37" Type="http://schemas.openxmlformats.org/officeDocument/2006/relationships/hyperlink" Target="https://podminky.urs.cz/item/CS_URS_2025_01/965081213" TargetMode="External"/><Relationship Id="rId40" Type="http://schemas.openxmlformats.org/officeDocument/2006/relationships/hyperlink" Target="https://podminky.urs.cz/item/CS_URS_2025_01/965042141" TargetMode="External"/><Relationship Id="rId45" Type="http://schemas.openxmlformats.org/officeDocument/2006/relationships/hyperlink" Target="https://podminky.urs.cz/item/CS_URS_2025_01/997013509" TargetMode="External"/><Relationship Id="rId53" Type="http://schemas.openxmlformats.org/officeDocument/2006/relationships/hyperlink" Target="https://podminky.urs.cz/item/CS_URS_2025_01/725310823" TargetMode="External"/><Relationship Id="rId58" Type="http://schemas.openxmlformats.org/officeDocument/2006/relationships/hyperlink" Target="https://podminky.urs.cz/item/CS_URS_2025_01/763181423" TargetMode="External"/><Relationship Id="rId66" Type="http://schemas.openxmlformats.org/officeDocument/2006/relationships/hyperlink" Target="https://podminky.urs.cz/item/CS_URS_2025_01/763172378" TargetMode="External"/><Relationship Id="rId74" Type="http://schemas.openxmlformats.org/officeDocument/2006/relationships/hyperlink" Target="https://podminky.urs.cz/item/CS_URS_2025_01/771121011" TargetMode="External"/><Relationship Id="rId79" Type="http://schemas.openxmlformats.org/officeDocument/2006/relationships/hyperlink" Target="https://podminky.urs.cz/item/CS_URS_2025_01/771591115" TargetMode="External"/><Relationship Id="rId87" Type="http://schemas.openxmlformats.org/officeDocument/2006/relationships/hyperlink" Target="https://podminky.urs.cz/item/CS_URS_2024_01/775511R39" TargetMode="External"/><Relationship Id="rId102" Type="http://schemas.openxmlformats.org/officeDocument/2006/relationships/hyperlink" Target="https://podminky.urs.cz/item/CS_URS_2025_01/781492221" TargetMode="External"/><Relationship Id="rId110" Type="http://schemas.openxmlformats.org/officeDocument/2006/relationships/hyperlink" Target="https://podminky.urs.cz/item/CS_URS_2025_01/784121011" TargetMode="External"/><Relationship Id="rId5" Type="http://schemas.openxmlformats.org/officeDocument/2006/relationships/hyperlink" Target="https://podminky.urs.cz/item/CS_URS_2025_01/346244352" TargetMode="External"/><Relationship Id="rId61" Type="http://schemas.openxmlformats.org/officeDocument/2006/relationships/hyperlink" Target="https://podminky.urs.cz/item/CS_URS_2025_01/763121449" TargetMode="External"/><Relationship Id="rId82" Type="http://schemas.openxmlformats.org/officeDocument/2006/relationships/hyperlink" Target="https://podminky.urs.cz/item/CS_URS_2025_01/771591242" TargetMode="External"/><Relationship Id="rId90" Type="http://schemas.openxmlformats.org/officeDocument/2006/relationships/hyperlink" Target="https://podminky.urs.cz/item/CS_URS_2025_01/775591911" TargetMode="External"/><Relationship Id="rId95" Type="http://schemas.openxmlformats.org/officeDocument/2006/relationships/hyperlink" Target="https://podminky.urs.cz/item/CS_URS_2025_01/775591926" TargetMode="External"/><Relationship Id="rId19" Type="http://schemas.openxmlformats.org/officeDocument/2006/relationships/hyperlink" Target="https://podminky.urs.cz/item/CS_URS_2025_01/632450134" TargetMode="External"/><Relationship Id="rId14" Type="http://schemas.openxmlformats.org/officeDocument/2006/relationships/hyperlink" Target="https://podminky.urs.cz/item/CS_URS_2025_01/612131121" TargetMode="External"/><Relationship Id="rId22" Type="http://schemas.openxmlformats.org/officeDocument/2006/relationships/hyperlink" Target="https://podminky.urs.cz/item/CS_URS_2025_01/634112113" TargetMode="External"/><Relationship Id="rId27" Type="http://schemas.openxmlformats.org/officeDocument/2006/relationships/hyperlink" Target="https://podminky.urs.cz/item/CS_URS_2025_01/977332112" TargetMode="External"/><Relationship Id="rId30" Type="http://schemas.openxmlformats.org/officeDocument/2006/relationships/hyperlink" Target="https://podminky.urs.cz/item/CS_URS_2025_01/967031734" TargetMode="External"/><Relationship Id="rId35" Type="http://schemas.openxmlformats.org/officeDocument/2006/relationships/hyperlink" Target="https://podminky.urs.cz/item/CS_URS_2025_01/978059541" TargetMode="External"/><Relationship Id="rId43" Type="http://schemas.openxmlformats.org/officeDocument/2006/relationships/hyperlink" Target="https://podminky.urs.cz/item/CS_URS_2025_01/997013212" TargetMode="External"/><Relationship Id="rId48" Type="http://schemas.openxmlformats.org/officeDocument/2006/relationships/hyperlink" Target="https://podminky.urs.cz/item/CS_URS_2025_01/997013607" TargetMode="External"/><Relationship Id="rId56" Type="http://schemas.openxmlformats.org/officeDocument/2006/relationships/hyperlink" Target="https://podminky.urs.cz/item/CS_URS_2025_01/763111431" TargetMode="External"/><Relationship Id="rId64" Type="http://schemas.openxmlformats.org/officeDocument/2006/relationships/hyperlink" Target="https://podminky.urs.cz/item/CS_URS_2025_01/763131761" TargetMode="External"/><Relationship Id="rId69" Type="http://schemas.openxmlformats.org/officeDocument/2006/relationships/hyperlink" Target="https://podminky.urs.cz/item/CS_URS_2025_01/766491853" TargetMode="External"/><Relationship Id="rId77" Type="http://schemas.openxmlformats.org/officeDocument/2006/relationships/hyperlink" Target="https://podminky.urs.cz/item/CS_URS_2025_01/771577211" TargetMode="External"/><Relationship Id="rId100" Type="http://schemas.openxmlformats.org/officeDocument/2006/relationships/hyperlink" Target="https://podminky.urs.cz/item/CS_URS_2025_01/781472224" TargetMode="External"/><Relationship Id="rId105" Type="http://schemas.openxmlformats.org/officeDocument/2006/relationships/hyperlink" Target="https://podminky.urs.cz/item/CS_URS_2025_01/781131112" TargetMode="External"/><Relationship Id="rId113" Type="http://schemas.openxmlformats.org/officeDocument/2006/relationships/drawing" Target="../drawings/drawing2.xml"/><Relationship Id="rId8" Type="http://schemas.openxmlformats.org/officeDocument/2006/relationships/hyperlink" Target="https://podminky.urs.cz/item/CS_URS_2025_01/619991001" TargetMode="External"/><Relationship Id="rId51" Type="http://schemas.openxmlformats.org/officeDocument/2006/relationships/hyperlink" Target="https://podminky.urs.cz/item/CS_URS_2025_01/725110811" TargetMode="External"/><Relationship Id="rId72" Type="http://schemas.openxmlformats.org/officeDocument/2006/relationships/hyperlink" Target="https://podminky.urs.cz/item/CS_URS_2025_01/767646411" TargetMode="External"/><Relationship Id="rId80" Type="http://schemas.openxmlformats.org/officeDocument/2006/relationships/hyperlink" Target="https://podminky.urs.cz/item/CS_URS_2025_01/771591112" TargetMode="External"/><Relationship Id="rId85" Type="http://schemas.openxmlformats.org/officeDocument/2006/relationships/hyperlink" Target="https://podminky.urs.cz/item/CS_URS_2025_01/775511810" TargetMode="External"/><Relationship Id="rId93" Type="http://schemas.openxmlformats.org/officeDocument/2006/relationships/hyperlink" Target="https://podminky.urs.cz/item/CS_URS_2025_01/775591921" TargetMode="External"/><Relationship Id="rId98" Type="http://schemas.openxmlformats.org/officeDocument/2006/relationships/hyperlink" Target="https://podminky.urs.cz/item/CS_URS_2025_01/776410811" TargetMode="External"/><Relationship Id="rId3" Type="http://schemas.openxmlformats.org/officeDocument/2006/relationships/hyperlink" Target="https://podminky.urs.cz/item/CS_URS_2025_01/346481111" TargetMode="External"/><Relationship Id="rId12" Type="http://schemas.openxmlformats.org/officeDocument/2006/relationships/hyperlink" Target="https://podminky.urs.cz/item/CS_URS_2025_01/612135101" TargetMode="External"/><Relationship Id="rId17" Type="http://schemas.openxmlformats.org/officeDocument/2006/relationships/hyperlink" Target="https://podminky.urs.cz/item/CS_URS_2025_01/612325453" TargetMode="External"/><Relationship Id="rId25" Type="http://schemas.openxmlformats.org/officeDocument/2006/relationships/hyperlink" Target="https://podminky.urs.cz/item/CS_URS_2024_01/974031142" TargetMode="External"/><Relationship Id="rId33" Type="http://schemas.openxmlformats.org/officeDocument/2006/relationships/hyperlink" Target="https://podminky.urs.cz/item/CS_URS_2025_01/968062455" TargetMode="External"/><Relationship Id="rId38" Type="http://schemas.openxmlformats.org/officeDocument/2006/relationships/hyperlink" Target="https://podminky.urs.cz/item/CS_URS_2025_01/965081212" TargetMode="External"/><Relationship Id="rId46" Type="http://schemas.openxmlformats.org/officeDocument/2006/relationships/hyperlink" Target="https://podminky.urs.cz/item/CS_URS_2025_01/997013601" TargetMode="External"/><Relationship Id="rId59" Type="http://schemas.openxmlformats.org/officeDocument/2006/relationships/hyperlink" Target="https://podminky.urs.cz/item/CS_URS_2025_01/763121712" TargetMode="External"/><Relationship Id="rId67" Type="http://schemas.openxmlformats.org/officeDocument/2006/relationships/hyperlink" Target="https://podminky.urs.cz/item/CS_URS_2025_01/998763512" TargetMode="External"/><Relationship Id="rId103" Type="http://schemas.openxmlformats.org/officeDocument/2006/relationships/hyperlink" Target="https://podminky.urs.cz/item/CS_URS_2025_01/781492251" TargetMode="External"/><Relationship Id="rId108" Type="http://schemas.openxmlformats.org/officeDocument/2006/relationships/hyperlink" Target="https://podminky.urs.cz/item/CS_URS_2025_01/998781312" TargetMode="External"/><Relationship Id="rId20" Type="http://schemas.openxmlformats.org/officeDocument/2006/relationships/hyperlink" Target="https://podminky.urs.cz/item/CS_URS_2025_01/631311121" TargetMode="External"/><Relationship Id="rId41" Type="http://schemas.openxmlformats.org/officeDocument/2006/relationships/hyperlink" Target="https://podminky.urs.cz/item/CS_URS_2025_01/985441123" TargetMode="External"/><Relationship Id="rId54" Type="http://schemas.openxmlformats.org/officeDocument/2006/relationships/hyperlink" Target="https://podminky.urs.cz/item/CS_URS_2025_01/725820801" TargetMode="External"/><Relationship Id="rId62" Type="http://schemas.openxmlformats.org/officeDocument/2006/relationships/hyperlink" Target="https://podminky.urs.cz/item/CS_URS_2025_01/763164645" TargetMode="External"/><Relationship Id="rId70" Type="http://schemas.openxmlformats.org/officeDocument/2006/relationships/hyperlink" Target="https://podminky.urs.cz/item/CS_URS_2025_01/766812830" TargetMode="External"/><Relationship Id="rId75" Type="http://schemas.openxmlformats.org/officeDocument/2006/relationships/hyperlink" Target="https://podminky.urs.cz/item/CS_URS_2025_01/771574415" TargetMode="External"/><Relationship Id="rId83" Type="http://schemas.openxmlformats.org/officeDocument/2006/relationships/hyperlink" Target="https://podminky.urs.cz/item/CS_URS_2025_01/771591264" TargetMode="External"/><Relationship Id="rId88" Type="http://schemas.openxmlformats.org/officeDocument/2006/relationships/hyperlink" Target="https://podminky.urs.cz/item/CS_URS_2025_01/775413401" TargetMode="External"/><Relationship Id="rId91" Type="http://schemas.openxmlformats.org/officeDocument/2006/relationships/hyperlink" Target="https://podminky.urs.cz/item/CS_URS_2025_01/775591913" TargetMode="External"/><Relationship Id="rId96" Type="http://schemas.openxmlformats.org/officeDocument/2006/relationships/hyperlink" Target="https://podminky.urs.cz/item/CS_URS_2025_01/998775312" TargetMode="External"/><Relationship Id="rId111" Type="http://schemas.openxmlformats.org/officeDocument/2006/relationships/hyperlink" Target="https://podminky.urs.cz/item/CS_URS_2025_01/784181101" TargetMode="External"/><Relationship Id="rId1" Type="http://schemas.openxmlformats.org/officeDocument/2006/relationships/hyperlink" Target="https://podminky.urs.cz/item/CS_URS_2025_01/310237241" TargetMode="External"/><Relationship Id="rId6" Type="http://schemas.openxmlformats.org/officeDocument/2006/relationships/hyperlink" Target="https://podminky.urs.cz/item/CS_URS_2025_01/413232221" TargetMode="External"/><Relationship Id="rId15" Type="http://schemas.openxmlformats.org/officeDocument/2006/relationships/hyperlink" Target="https://podminky.urs.cz/item/CS_URS_2025_01/612131101" TargetMode="External"/><Relationship Id="rId23" Type="http://schemas.openxmlformats.org/officeDocument/2006/relationships/hyperlink" Target="https://podminky.urs.cz/item/CS_URS_2025_01/949101112" TargetMode="External"/><Relationship Id="rId28" Type="http://schemas.openxmlformats.org/officeDocument/2006/relationships/hyperlink" Target="https://podminky.urs.cz/item/CS_URS_2025_01/977151118" TargetMode="External"/><Relationship Id="rId36" Type="http://schemas.openxmlformats.org/officeDocument/2006/relationships/hyperlink" Target="https://podminky.urs.cz/item/CS_URS_2025_01/978013161" TargetMode="External"/><Relationship Id="rId49" Type="http://schemas.openxmlformats.org/officeDocument/2006/relationships/hyperlink" Target="https://podminky.urs.cz/item/CS_URS_2025_01/997013631" TargetMode="External"/><Relationship Id="rId57" Type="http://schemas.openxmlformats.org/officeDocument/2006/relationships/hyperlink" Target="https://podminky.urs.cz/item/CS_URS_2025_01/763111714" TargetMode="External"/><Relationship Id="rId106" Type="http://schemas.openxmlformats.org/officeDocument/2006/relationships/hyperlink" Target="https://podminky.urs.cz/item/CS_URS_2025_01/781131241" TargetMode="External"/><Relationship Id="rId10" Type="http://schemas.openxmlformats.org/officeDocument/2006/relationships/hyperlink" Target="https://podminky.urs.cz/item/CS_URS_2025_01/619996137" TargetMode="External"/><Relationship Id="rId31" Type="http://schemas.openxmlformats.org/officeDocument/2006/relationships/hyperlink" Target="https://podminky.urs.cz/item/CS_URS_2025_01/971033561" TargetMode="External"/><Relationship Id="rId44" Type="http://schemas.openxmlformats.org/officeDocument/2006/relationships/hyperlink" Target="https://podminky.urs.cz/item/CS_URS_2025_01/997013501" TargetMode="External"/><Relationship Id="rId52" Type="http://schemas.openxmlformats.org/officeDocument/2006/relationships/hyperlink" Target="https://podminky.urs.cz/item/CS_URS_2025_01/725210821" TargetMode="External"/><Relationship Id="rId60" Type="http://schemas.openxmlformats.org/officeDocument/2006/relationships/hyperlink" Target="https://podminky.urs.cz/item/CS_URS_2025_01/763173113" TargetMode="External"/><Relationship Id="rId65" Type="http://schemas.openxmlformats.org/officeDocument/2006/relationships/hyperlink" Target="https://podminky.urs.cz/item/CS_URS_2025_01/763231912" TargetMode="External"/><Relationship Id="rId73" Type="http://schemas.openxmlformats.org/officeDocument/2006/relationships/hyperlink" Target="https://podminky.urs.cz/item/CS_URS_2025_01/998767312" TargetMode="External"/><Relationship Id="rId78" Type="http://schemas.openxmlformats.org/officeDocument/2006/relationships/hyperlink" Target="https://podminky.urs.cz/item/CS_URS_2025_01/771474113" TargetMode="External"/><Relationship Id="rId81" Type="http://schemas.openxmlformats.org/officeDocument/2006/relationships/hyperlink" Target="https://podminky.urs.cz/item/CS_URS_2025_01/771591241" TargetMode="External"/><Relationship Id="rId86" Type="http://schemas.openxmlformats.org/officeDocument/2006/relationships/hyperlink" Target="https://podminky.urs.cz/item/CS_URS_2025_01/775510952" TargetMode="External"/><Relationship Id="rId94" Type="http://schemas.openxmlformats.org/officeDocument/2006/relationships/hyperlink" Target="https://podminky.urs.cz/item/CS_URS_2025_01/775591922" TargetMode="External"/><Relationship Id="rId99" Type="http://schemas.openxmlformats.org/officeDocument/2006/relationships/hyperlink" Target="https://podminky.urs.cz/item/CS_URS_2025_01/781121011" TargetMode="External"/><Relationship Id="rId101" Type="http://schemas.openxmlformats.org/officeDocument/2006/relationships/hyperlink" Target="https://podminky.urs.cz/item/CS_URS_2025_01/781492211" TargetMode="External"/><Relationship Id="rId4" Type="http://schemas.openxmlformats.org/officeDocument/2006/relationships/hyperlink" Target="https://podminky.urs.cz/item/CS_URS_2025_01/342241161" TargetMode="External"/><Relationship Id="rId9" Type="http://schemas.openxmlformats.org/officeDocument/2006/relationships/hyperlink" Target="https://podminky.urs.cz/item/CS_URS_2025_01/619996117" TargetMode="External"/><Relationship Id="rId13" Type="http://schemas.openxmlformats.org/officeDocument/2006/relationships/hyperlink" Target="https://podminky.urs.cz/item/CS_URS_2025_01/612121100" TargetMode="External"/><Relationship Id="rId18" Type="http://schemas.openxmlformats.org/officeDocument/2006/relationships/hyperlink" Target="https://podminky.urs.cz/item/CS_URS_2025_01/632481213" TargetMode="External"/><Relationship Id="rId39" Type="http://schemas.openxmlformats.org/officeDocument/2006/relationships/hyperlink" Target="https://podminky.urs.cz/item/CS_URS_2025_01/965081611" TargetMode="External"/><Relationship Id="rId109" Type="http://schemas.openxmlformats.org/officeDocument/2006/relationships/hyperlink" Target="https://podminky.urs.cz/item/CS_URS_2025_01/784121001" TargetMode="External"/><Relationship Id="rId34" Type="http://schemas.openxmlformats.org/officeDocument/2006/relationships/hyperlink" Target="https://podminky.urs.cz/item/CS_URS_2025_01/968062246" TargetMode="External"/><Relationship Id="rId50" Type="http://schemas.openxmlformats.org/officeDocument/2006/relationships/hyperlink" Target="https://podminky.urs.cz/item/CS_URS_2025_01/998018002" TargetMode="External"/><Relationship Id="rId55" Type="http://schemas.openxmlformats.org/officeDocument/2006/relationships/hyperlink" Target="https://podminky.urs.cz/item/CS_URS_2025_01/762526811" TargetMode="External"/><Relationship Id="rId76" Type="http://schemas.openxmlformats.org/officeDocument/2006/relationships/hyperlink" Target="https://podminky.urs.cz/item/CS_URS_2025_01/771574419" TargetMode="External"/><Relationship Id="rId97" Type="http://schemas.openxmlformats.org/officeDocument/2006/relationships/hyperlink" Target="https://podminky.urs.cz/item/CS_URS_2025_01/776201811" TargetMode="External"/><Relationship Id="rId104" Type="http://schemas.openxmlformats.org/officeDocument/2006/relationships/hyperlink" Target="https://podminky.urs.cz/item/CS_URS_2025_01/781495115" TargetMode="External"/><Relationship Id="rId7" Type="http://schemas.openxmlformats.org/officeDocument/2006/relationships/hyperlink" Target="https://podminky.urs.cz/item/CS_URS_2025_01/413232211" TargetMode="External"/><Relationship Id="rId71" Type="http://schemas.openxmlformats.org/officeDocument/2006/relationships/hyperlink" Target="https://podminky.urs.cz/item/CS_URS_2025_01/998766312" TargetMode="External"/><Relationship Id="rId92" Type="http://schemas.openxmlformats.org/officeDocument/2006/relationships/hyperlink" Target="https://podminky.urs.cz/item/CS_URS_2025_01/77559192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713471212" TargetMode="External"/><Relationship Id="rId13" Type="http://schemas.openxmlformats.org/officeDocument/2006/relationships/hyperlink" Target="https://podminky.urs.cz/item/CS_URS_2025_01/735159210" TargetMode="External"/><Relationship Id="rId18" Type="http://schemas.openxmlformats.org/officeDocument/2006/relationships/hyperlink" Target="https://podminky.urs.cz/item/CS_URS_2025_01/735191905" TargetMode="External"/><Relationship Id="rId3" Type="http://schemas.openxmlformats.org/officeDocument/2006/relationships/hyperlink" Target="https://podminky.urs.cz/item/CS_URS_2025_01/733221202" TargetMode="External"/><Relationship Id="rId21" Type="http://schemas.openxmlformats.org/officeDocument/2006/relationships/hyperlink" Target="https://podminky.urs.cz/item/CS_URS_2025_01/783614551" TargetMode="External"/><Relationship Id="rId7" Type="http://schemas.openxmlformats.org/officeDocument/2006/relationships/hyperlink" Target="https://podminky.urs.cz/item/CS_URS_2025_01/713471211" TargetMode="External"/><Relationship Id="rId12" Type="http://schemas.openxmlformats.org/officeDocument/2006/relationships/hyperlink" Target="https://podminky.urs.cz/item/CS_URS_2025_01/735159110" TargetMode="External"/><Relationship Id="rId17" Type="http://schemas.openxmlformats.org/officeDocument/2006/relationships/hyperlink" Target="https://podminky.urs.cz/item/CS_URS_2025_01/734221544" TargetMode="External"/><Relationship Id="rId2" Type="http://schemas.openxmlformats.org/officeDocument/2006/relationships/hyperlink" Target="https://podminky.urs.cz/item/CS_URS_2025_01/731259614" TargetMode="External"/><Relationship Id="rId16" Type="http://schemas.openxmlformats.org/officeDocument/2006/relationships/hyperlink" Target="https://podminky.urs.cz/item/CS_URS_2025_01/734221682" TargetMode="External"/><Relationship Id="rId20" Type="http://schemas.openxmlformats.org/officeDocument/2006/relationships/hyperlink" Target="https://podminky.urs.cz/item/CS_URS_2025_01/734209113" TargetMode="External"/><Relationship Id="rId1" Type="http://schemas.openxmlformats.org/officeDocument/2006/relationships/hyperlink" Target="https://podminky.urs.cz/item/CS_URS_2025_01/731251114" TargetMode="External"/><Relationship Id="rId6" Type="http://schemas.openxmlformats.org/officeDocument/2006/relationships/hyperlink" Target="https://podminky.urs.cz/item/CS_URS_2025_01/733811241" TargetMode="External"/><Relationship Id="rId11" Type="http://schemas.openxmlformats.org/officeDocument/2006/relationships/hyperlink" Target="https://podminky.urs.cz/item/CS_URS_2025_01/735152576" TargetMode="External"/><Relationship Id="rId5" Type="http://schemas.openxmlformats.org/officeDocument/2006/relationships/hyperlink" Target="https://podminky.urs.cz/item/CS_URS_2025_01/733221204" TargetMode="External"/><Relationship Id="rId15" Type="http://schemas.openxmlformats.org/officeDocument/2006/relationships/hyperlink" Target="https://podminky.urs.cz/item/CS_URS_2025_01/735164512" TargetMode="External"/><Relationship Id="rId23" Type="http://schemas.openxmlformats.org/officeDocument/2006/relationships/drawing" Target="../drawings/drawing5.xml"/><Relationship Id="rId10" Type="http://schemas.openxmlformats.org/officeDocument/2006/relationships/hyperlink" Target="https://podminky.urs.cz/item/CS_URS_2025_01/735152575" TargetMode="External"/><Relationship Id="rId19" Type="http://schemas.openxmlformats.org/officeDocument/2006/relationships/hyperlink" Target="https://podminky.urs.cz/item/CS_URS_2025_01/734291123" TargetMode="External"/><Relationship Id="rId4" Type="http://schemas.openxmlformats.org/officeDocument/2006/relationships/hyperlink" Target="https://podminky.urs.cz/item/CS_URS_2025_01/733221203" TargetMode="External"/><Relationship Id="rId9" Type="http://schemas.openxmlformats.org/officeDocument/2006/relationships/hyperlink" Target="https://podminky.urs.cz/item/CS_URS_2025_01/735152277" TargetMode="External"/><Relationship Id="rId14" Type="http://schemas.openxmlformats.org/officeDocument/2006/relationships/hyperlink" Target="https://podminky.urs.cz/item/CS_URS_2025_01/735160142" TargetMode="External"/><Relationship Id="rId22" Type="http://schemas.openxmlformats.org/officeDocument/2006/relationships/hyperlink" Target="https://podminky.urs.cz/item/CS_URS_2025_01/783617611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071002000" TargetMode="External"/><Relationship Id="rId3" Type="http://schemas.openxmlformats.org/officeDocument/2006/relationships/hyperlink" Target="https://podminky.urs.cz/item/CS_URS_2025_01/013254000" TargetMode="External"/><Relationship Id="rId7" Type="http://schemas.openxmlformats.org/officeDocument/2006/relationships/hyperlink" Target="https://podminky.urs.cz/item/CS_URS_2025_01/062002000" TargetMode="External"/><Relationship Id="rId2" Type="http://schemas.openxmlformats.org/officeDocument/2006/relationships/hyperlink" Target="https://podminky.urs.cz/item/CS_URS_2025_01/011544000" TargetMode="External"/><Relationship Id="rId1" Type="http://schemas.openxmlformats.org/officeDocument/2006/relationships/hyperlink" Target="https://podminky.urs.cz/item/CS_URS_2025_01/011514000" TargetMode="External"/><Relationship Id="rId6" Type="http://schemas.openxmlformats.org/officeDocument/2006/relationships/hyperlink" Target="https://podminky.urs.cz/item/CS_URS_2025_01/045002000" TargetMode="External"/><Relationship Id="rId11" Type="http://schemas.openxmlformats.org/officeDocument/2006/relationships/drawing" Target="../drawings/drawing7.xml"/><Relationship Id="rId5" Type="http://schemas.openxmlformats.org/officeDocument/2006/relationships/hyperlink" Target="https://podminky.urs.cz/item/CS_URS_2025_01/031303000" TargetMode="External"/><Relationship Id="rId10" Type="http://schemas.openxmlformats.org/officeDocument/2006/relationships/hyperlink" Target="https://podminky.urs.cz/item/CS_URS_2025_01/091403000" TargetMode="External"/><Relationship Id="rId4" Type="http://schemas.openxmlformats.org/officeDocument/2006/relationships/hyperlink" Target="https://podminky.urs.cz/item/CS_URS_2025_01/030001000" TargetMode="External"/><Relationship Id="rId9" Type="http://schemas.openxmlformats.org/officeDocument/2006/relationships/hyperlink" Target="https://podminky.urs.cz/item/CS_URS_2025_01/07300200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5"/>
  <sheetViews>
    <sheetView showGridLines="0" tabSelected="1" workbookViewId="0">
      <selection activeCell="BE39" sqref="BE39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 x14ac:dyDescent="0.2">
      <c r="AR2" s="273"/>
      <c r="AS2" s="273"/>
      <c r="AT2" s="273"/>
      <c r="AU2" s="273"/>
      <c r="AV2" s="273"/>
      <c r="AW2" s="273"/>
      <c r="AX2" s="273"/>
      <c r="AY2" s="273"/>
      <c r="AZ2" s="273"/>
      <c r="BA2" s="273"/>
      <c r="BB2" s="273"/>
      <c r="BC2" s="273"/>
      <c r="BD2" s="273"/>
      <c r="BE2" s="273"/>
      <c r="BS2" s="18" t="s">
        <v>6</v>
      </c>
      <c r="BT2" s="18" t="s">
        <v>7</v>
      </c>
    </row>
    <row r="3" spans="1:74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 x14ac:dyDescent="0.2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 x14ac:dyDescent="0.2">
      <c r="B5" s="21"/>
      <c r="D5" s="25" t="s">
        <v>13</v>
      </c>
      <c r="K5" s="284" t="s">
        <v>14</v>
      </c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R5" s="21"/>
      <c r="BE5" s="281" t="s">
        <v>15</v>
      </c>
      <c r="BS5" s="18" t="s">
        <v>6</v>
      </c>
    </row>
    <row r="6" spans="1:74" ht="36.950000000000003" customHeight="1" x14ac:dyDescent="0.2">
      <c r="B6" s="21"/>
      <c r="D6" s="27" t="s">
        <v>16</v>
      </c>
      <c r="K6" s="285" t="s">
        <v>17</v>
      </c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R6" s="21"/>
      <c r="BE6" s="282"/>
      <c r="BS6" s="18" t="s">
        <v>6</v>
      </c>
    </row>
    <row r="7" spans="1:74" ht="12" customHeight="1" x14ac:dyDescent="0.2">
      <c r="B7" s="21"/>
      <c r="D7" s="28" t="s">
        <v>18</v>
      </c>
      <c r="K7" s="26" t="s">
        <v>19</v>
      </c>
      <c r="AK7" s="28" t="s">
        <v>20</v>
      </c>
      <c r="AN7" s="26" t="s">
        <v>19</v>
      </c>
      <c r="AR7" s="21"/>
      <c r="BE7" s="282"/>
      <c r="BS7" s="18" t="s">
        <v>6</v>
      </c>
    </row>
    <row r="8" spans="1:74" ht="12" customHeight="1" x14ac:dyDescent="0.2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82"/>
      <c r="BS8" s="18" t="s">
        <v>6</v>
      </c>
    </row>
    <row r="9" spans="1:74" ht="14.45" customHeight="1" x14ac:dyDescent="0.2">
      <c r="B9" s="21"/>
      <c r="AR9" s="21"/>
      <c r="BE9" s="282"/>
      <c r="BS9" s="18" t="s">
        <v>6</v>
      </c>
    </row>
    <row r="10" spans="1:74" ht="12" customHeight="1" x14ac:dyDescent="0.2">
      <c r="B10" s="21"/>
      <c r="D10" s="28" t="s">
        <v>25</v>
      </c>
      <c r="AK10" s="28" t="s">
        <v>26</v>
      </c>
      <c r="AN10" s="26" t="s">
        <v>27</v>
      </c>
      <c r="AR10" s="21"/>
      <c r="BE10" s="282"/>
      <c r="BS10" s="18" t="s">
        <v>6</v>
      </c>
    </row>
    <row r="11" spans="1:74" ht="18.399999999999999" customHeight="1" x14ac:dyDescent="0.2">
      <c r="B11" s="21"/>
      <c r="E11" s="26" t="s">
        <v>28</v>
      </c>
      <c r="AK11" s="28" t="s">
        <v>29</v>
      </c>
      <c r="AN11" s="26" t="s">
        <v>30</v>
      </c>
      <c r="AR11" s="21"/>
      <c r="BE11" s="282"/>
      <c r="BS11" s="18" t="s">
        <v>6</v>
      </c>
    </row>
    <row r="12" spans="1:74" ht="6.95" customHeight="1" x14ac:dyDescent="0.2">
      <c r="B12" s="21"/>
      <c r="AR12" s="21"/>
      <c r="BE12" s="282"/>
      <c r="BS12" s="18" t="s">
        <v>6</v>
      </c>
    </row>
    <row r="13" spans="1:74" ht="12" customHeight="1" x14ac:dyDescent="0.2">
      <c r="B13" s="21"/>
      <c r="D13" s="28" t="s">
        <v>31</v>
      </c>
      <c r="AK13" s="28" t="s">
        <v>26</v>
      </c>
      <c r="AN13" s="30" t="s">
        <v>32</v>
      </c>
      <c r="AR13" s="21"/>
      <c r="BE13" s="282"/>
      <c r="BS13" s="18" t="s">
        <v>6</v>
      </c>
    </row>
    <row r="14" spans="1:74" ht="12.75" x14ac:dyDescent="0.2">
      <c r="B14" s="21"/>
      <c r="E14" s="286" t="s">
        <v>32</v>
      </c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" t="s">
        <v>29</v>
      </c>
      <c r="AN14" s="30" t="s">
        <v>32</v>
      </c>
      <c r="AR14" s="21"/>
      <c r="BE14" s="282"/>
      <c r="BS14" s="18" t="s">
        <v>6</v>
      </c>
    </row>
    <row r="15" spans="1:74" ht="6.95" customHeight="1" x14ac:dyDescent="0.2">
      <c r="B15" s="21"/>
      <c r="AR15" s="21"/>
      <c r="BE15" s="282"/>
      <c r="BS15" s="18" t="s">
        <v>4</v>
      </c>
    </row>
    <row r="16" spans="1:74" ht="12" customHeight="1" x14ac:dyDescent="0.2">
      <c r="B16" s="21"/>
      <c r="D16" s="28" t="s">
        <v>33</v>
      </c>
      <c r="AK16" s="28" t="s">
        <v>26</v>
      </c>
      <c r="AN16" s="26" t="s">
        <v>34</v>
      </c>
      <c r="AR16" s="21"/>
      <c r="BE16" s="282"/>
      <c r="BS16" s="18" t="s">
        <v>4</v>
      </c>
    </row>
    <row r="17" spans="2:71" ht="18.399999999999999" customHeight="1" x14ac:dyDescent="0.2">
      <c r="B17" s="21"/>
      <c r="E17" s="26" t="s">
        <v>35</v>
      </c>
      <c r="AK17" s="28" t="s">
        <v>29</v>
      </c>
      <c r="AN17" s="26" t="s">
        <v>19</v>
      </c>
      <c r="AR17" s="21"/>
      <c r="BE17" s="282"/>
      <c r="BS17" s="18" t="s">
        <v>36</v>
      </c>
    </row>
    <row r="18" spans="2:71" ht="6.95" customHeight="1" x14ac:dyDescent="0.2">
      <c r="B18" s="21"/>
      <c r="AR18" s="21"/>
      <c r="BE18" s="282"/>
      <c r="BS18" s="18" t="s">
        <v>6</v>
      </c>
    </row>
    <row r="19" spans="2:71" ht="12" customHeight="1" x14ac:dyDescent="0.2">
      <c r="B19" s="21"/>
      <c r="D19" s="28" t="s">
        <v>37</v>
      </c>
      <c r="AK19" s="28" t="s">
        <v>26</v>
      </c>
      <c r="AN19" s="26" t="s">
        <v>19</v>
      </c>
      <c r="AR19" s="21"/>
      <c r="BE19" s="282"/>
      <c r="BS19" s="18" t="s">
        <v>6</v>
      </c>
    </row>
    <row r="20" spans="2:71" ht="18.399999999999999" customHeight="1" x14ac:dyDescent="0.2">
      <c r="B20" s="21"/>
      <c r="E20" s="26" t="s">
        <v>38</v>
      </c>
      <c r="AK20" s="28" t="s">
        <v>29</v>
      </c>
      <c r="AN20" s="26" t="s">
        <v>19</v>
      </c>
      <c r="AR20" s="21"/>
      <c r="BE20" s="282"/>
      <c r="BS20" s="18" t="s">
        <v>4</v>
      </c>
    </row>
    <row r="21" spans="2:71" ht="6.95" customHeight="1" x14ac:dyDescent="0.2">
      <c r="B21" s="21"/>
      <c r="AR21" s="21"/>
      <c r="BE21" s="282"/>
    </row>
    <row r="22" spans="2:71" ht="12" customHeight="1" x14ac:dyDescent="0.2">
      <c r="B22" s="21"/>
      <c r="D22" s="28" t="s">
        <v>39</v>
      </c>
      <c r="AR22" s="21"/>
      <c r="BE22" s="282"/>
    </row>
    <row r="23" spans="2:71" ht="47.25" customHeight="1" x14ac:dyDescent="0.2">
      <c r="B23" s="21"/>
      <c r="E23" s="288" t="s">
        <v>40</v>
      </c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R23" s="21"/>
      <c r="BE23" s="282"/>
    </row>
    <row r="24" spans="2:71" ht="6.95" customHeight="1" x14ac:dyDescent="0.2">
      <c r="B24" s="21"/>
      <c r="AR24" s="21"/>
      <c r="BE24" s="282"/>
    </row>
    <row r="25" spans="2:71" ht="6.95" customHeight="1" x14ac:dyDescent="0.2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82"/>
    </row>
    <row r="26" spans="2:71" s="1" customFormat="1" ht="25.9" customHeight="1" x14ac:dyDescent="0.2">
      <c r="B26" s="33"/>
      <c r="D26" s="34" t="s">
        <v>41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89">
        <f>ROUND(AG56,2)</f>
        <v>0</v>
      </c>
      <c r="AL26" s="290"/>
      <c r="AM26" s="290"/>
      <c r="AN26" s="290"/>
      <c r="AO26" s="290"/>
      <c r="AR26" s="33"/>
      <c r="BE26" s="282"/>
    </row>
    <row r="27" spans="2:71" s="1" customFormat="1" ht="15" customHeight="1" x14ac:dyDescent="0.2">
      <c r="B27" s="33"/>
      <c r="D27" s="338"/>
      <c r="E27" s="340" t="s">
        <v>1814</v>
      </c>
      <c r="F27" s="340"/>
      <c r="G27" s="340"/>
      <c r="H27" s="340"/>
      <c r="I27" s="340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340"/>
      <c r="AD27" s="340"/>
      <c r="AE27" s="340"/>
      <c r="AF27" s="340"/>
      <c r="AG27" s="340"/>
      <c r="AH27" s="340"/>
      <c r="AI27" s="340"/>
      <c r="AJ27" s="340"/>
      <c r="AK27" s="341"/>
      <c r="AL27" s="340"/>
      <c r="AM27" s="340"/>
      <c r="AN27" s="342">
        <f>AQ56</f>
        <v>0</v>
      </c>
      <c r="AO27" s="343"/>
      <c r="AR27" s="33"/>
      <c r="BE27" s="282"/>
    </row>
    <row r="28" spans="2:71" s="1" customFormat="1" ht="11.25" customHeight="1" x14ac:dyDescent="0.2">
      <c r="B28" s="33"/>
      <c r="D28" s="338"/>
      <c r="E28" s="340" t="s">
        <v>1815</v>
      </c>
      <c r="F28" s="340"/>
      <c r="G28" s="340"/>
      <c r="H28" s="340"/>
      <c r="I28" s="340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1"/>
      <c r="AL28" s="340"/>
      <c r="AM28" s="340"/>
      <c r="AN28" s="344">
        <f>AK26-AN27</f>
        <v>0</v>
      </c>
      <c r="AO28" s="339"/>
      <c r="AR28" s="33"/>
      <c r="BE28" s="282"/>
    </row>
    <row r="29" spans="2:71" s="1" customFormat="1" ht="6.95" customHeight="1" x14ac:dyDescent="0.2">
      <c r="B29" s="33"/>
      <c r="AR29" s="33"/>
      <c r="BE29" s="282"/>
    </row>
    <row r="30" spans="2:71" s="1" customFormat="1" ht="12.75" x14ac:dyDescent="0.2">
      <c r="B30" s="33"/>
      <c r="L30" s="291" t="s">
        <v>42</v>
      </c>
      <c r="M30" s="291"/>
      <c r="N30" s="291"/>
      <c r="O30" s="291"/>
      <c r="P30" s="291"/>
      <c r="W30" s="291" t="s">
        <v>43</v>
      </c>
      <c r="X30" s="291"/>
      <c r="Y30" s="291"/>
      <c r="Z30" s="291"/>
      <c r="AA30" s="291"/>
      <c r="AB30" s="291"/>
      <c r="AC30" s="291"/>
      <c r="AD30" s="291"/>
      <c r="AE30" s="291"/>
      <c r="AK30" s="291" t="s">
        <v>44</v>
      </c>
      <c r="AL30" s="291"/>
      <c r="AM30" s="291"/>
      <c r="AN30" s="291"/>
      <c r="AO30" s="291"/>
      <c r="AR30" s="33"/>
      <c r="BE30" s="282"/>
    </row>
    <row r="31" spans="2:71" s="2" customFormat="1" ht="14.45" customHeight="1" x14ac:dyDescent="0.2">
      <c r="B31" s="37"/>
      <c r="D31" s="28" t="s">
        <v>45</v>
      </c>
      <c r="F31" s="28" t="s">
        <v>46</v>
      </c>
      <c r="L31" s="274">
        <v>0.21</v>
      </c>
      <c r="M31" s="275"/>
      <c r="N31" s="275"/>
      <c r="O31" s="275"/>
      <c r="P31" s="275"/>
      <c r="W31" s="276">
        <f>ROUND(AZ56, 2)</f>
        <v>0</v>
      </c>
      <c r="X31" s="275"/>
      <c r="Y31" s="275"/>
      <c r="Z31" s="275"/>
      <c r="AA31" s="275"/>
      <c r="AB31" s="275"/>
      <c r="AC31" s="275"/>
      <c r="AD31" s="275"/>
      <c r="AE31" s="275"/>
      <c r="AK31" s="276">
        <f>ROUND(AV56, 2)</f>
        <v>0</v>
      </c>
      <c r="AL31" s="275"/>
      <c r="AM31" s="275"/>
      <c r="AN31" s="275"/>
      <c r="AO31" s="275"/>
      <c r="AR31" s="37"/>
      <c r="BE31" s="283"/>
    </row>
    <row r="32" spans="2:71" s="2" customFormat="1" ht="14.45" customHeight="1" x14ac:dyDescent="0.2">
      <c r="B32" s="37"/>
      <c r="F32" s="28" t="s">
        <v>47</v>
      </c>
      <c r="L32" s="274">
        <v>0.12</v>
      </c>
      <c r="M32" s="275"/>
      <c r="N32" s="275"/>
      <c r="O32" s="275"/>
      <c r="P32" s="275"/>
      <c r="W32" s="276">
        <f>ROUND(BA56, 2)</f>
        <v>0</v>
      </c>
      <c r="X32" s="275"/>
      <c r="Y32" s="275"/>
      <c r="Z32" s="275"/>
      <c r="AA32" s="275"/>
      <c r="AB32" s="275"/>
      <c r="AC32" s="275"/>
      <c r="AD32" s="275"/>
      <c r="AE32" s="275"/>
      <c r="AK32" s="276">
        <f>ROUND(AW56, 2)</f>
        <v>0</v>
      </c>
      <c r="AL32" s="275"/>
      <c r="AM32" s="275"/>
      <c r="AN32" s="275"/>
      <c r="AO32" s="275"/>
      <c r="AR32" s="37"/>
      <c r="BE32" s="283"/>
    </row>
    <row r="33" spans="2:57" s="2" customFormat="1" ht="14.45" hidden="1" customHeight="1" x14ac:dyDescent="0.2">
      <c r="B33" s="37"/>
      <c r="F33" s="28" t="s">
        <v>48</v>
      </c>
      <c r="L33" s="274">
        <v>0.21</v>
      </c>
      <c r="M33" s="275"/>
      <c r="N33" s="275"/>
      <c r="O33" s="275"/>
      <c r="P33" s="275"/>
      <c r="W33" s="276">
        <f>ROUND(BB56, 2)</f>
        <v>0</v>
      </c>
      <c r="X33" s="275"/>
      <c r="Y33" s="275"/>
      <c r="Z33" s="275"/>
      <c r="AA33" s="275"/>
      <c r="AB33" s="275"/>
      <c r="AC33" s="275"/>
      <c r="AD33" s="275"/>
      <c r="AE33" s="275"/>
      <c r="AK33" s="276">
        <v>0</v>
      </c>
      <c r="AL33" s="275"/>
      <c r="AM33" s="275"/>
      <c r="AN33" s="275"/>
      <c r="AO33" s="275"/>
      <c r="AR33" s="37"/>
      <c r="BE33" s="283"/>
    </row>
    <row r="34" spans="2:57" s="2" customFormat="1" ht="14.45" hidden="1" customHeight="1" x14ac:dyDescent="0.2">
      <c r="B34" s="37"/>
      <c r="F34" s="28" t="s">
        <v>49</v>
      </c>
      <c r="L34" s="274">
        <v>0.12</v>
      </c>
      <c r="M34" s="275"/>
      <c r="N34" s="275"/>
      <c r="O34" s="275"/>
      <c r="P34" s="275"/>
      <c r="W34" s="276">
        <f>ROUND(BC56, 2)</f>
        <v>0</v>
      </c>
      <c r="X34" s="275"/>
      <c r="Y34" s="275"/>
      <c r="Z34" s="275"/>
      <c r="AA34" s="275"/>
      <c r="AB34" s="275"/>
      <c r="AC34" s="275"/>
      <c r="AD34" s="275"/>
      <c r="AE34" s="275"/>
      <c r="AK34" s="276">
        <v>0</v>
      </c>
      <c r="AL34" s="275"/>
      <c r="AM34" s="275"/>
      <c r="AN34" s="275"/>
      <c r="AO34" s="275"/>
      <c r="AR34" s="37"/>
      <c r="BE34" s="283"/>
    </row>
    <row r="35" spans="2:57" s="2" customFormat="1" ht="14.45" hidden="1" customHeight="1" x14ac:dyDescent="0.2">
      <c r="B35" s="37"/>
      <c r="F35" s="28" t="s">
        <v>50</v>
      </c>
      <c r="L35" s="274">
        <v>0</v>
      </c>
      <c r="M35" s="275"/>
      <c r="N35" s="275"/>
      <c r="O35" s="275"/>
      <c r="P35" s="275"/>
      <c r="W35" s="276">
        <f>ROUND(BD56, 2)</f>
        <v>0</v>
      </c>
      <c r="X35" s="275"/>
      <c r="Y35" s="275"/>
      <c r="Z35" s="275"/>
      <c r="AA35" s="275"/>
      <c r="AB35" s="275"/>
      <c r="AC35" s="275"/>
      <c r="AD35" s="275"/>
      <c r="AE35" s="275"/>
      <c r="AK35" s="276">
        <v>0</v>
      </c>
      <c r="AL35" s="275"/>
      <c r="AM35" s="275"/>
      <c r="AN35" s="275"/>
      <c r="AO35" s="275"/>
      <c r="AR35" s="37"/>
    </row>
    <row r="36" spans="2:57" s="1" customFormat="1" ht="6.95" customHeight="1" x14ac:dyDescent="0.2">
      <c r="B36" s="33"/>
      <c r="AR36" s="33"/>
    </row>
    <row r="37" spans="2:57" s="1" customFormat="1" ht="25.9" customHeight="1" x14ac:dyDescent="0.2">
      <c r="B37" s="33"/>
      <c r="C37" s="38"/>
      <c r="D37" s="39" t="s">
        <v>51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 t="s">
        <v>52</v>
      </c>
      <c r="U37" s="40"/>
      <c r="V37" s="40"/>
      <c r="W37" s="40"/>
      <c r="X37" s="280" t="s">
        <v>53</v>
      </c>
      <c r="Y37" s="278"/>
      <c r="Z37" s="278"/>
      <c r="AA37" s="278"/>
      <c r="AB37" s="278"/>
      <c r="AC37" s="40"/>
      <c r="AD37" s="40"/>
      <c r="AE37" s="40"/>
      <c r="AF37" s="40"/>
      <c r="AG37" s="40"/>
      <c r="AH37" s="40"/>
      <c r="AI37" s="40"/>
      <c r="AJ37" s="40"/>
      <c r="AK37" s="277">
        <f>SUM(AK26:AK35)</f>
        <v>0</v>
      </c>
      <c r="AL37" s="278"/>
      <c r="AM37" s="278"/>
      <c r="AN37" s="278"/>
      <c r="AO37" s="279"/>
      <c r="AP37" s="38"/>
      <c r="AQ37" s="38"/>
      <c r="AR37" s="33"/>
    </row>
    <row r="38" spans="2:57" s="1" customFormat="1" ht="6.95" customHeight="1" x14ac:dyDescent="0.2">
      <c r="B38" s="33"/>
      <c r="AR38" s="33"/>
    </row>
    <row r="39" spans="2:57" s="1" customFormat="1" ht="6.95" customHeight="1" x14ac:dyDescent="0.2">
      <c r="B39" s="4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33"/>
    </row>
    <row r="43" spans="2:57" s="1" customFormat="1" ht="6.95" customHeight="1" x14ac:dyDescent="0.2">
      <c r="B43" s="44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33"/>
    </row>
    <row r="44" spans="2:57" s="1" customFormat="1" ht="24.95" customHeight="1" x14ac:dyDescent="0.2">
      <c r="B44" s="33"/>
      <c r="C44" s="22" t="s">
        <v>54</v>
      </c>
      <c r="AR44" s="33"/>
    </row>
    <row r="45" spans="2:57" s="1" customFormat="1" ht="6.95" customHeight="1" x14ac:dyDescent="0.2">
      <c r="B45" s="33"/>
      <c r="AR45" s="33"/>
    </row>
    <row r="46" spans="2:57" s="3" customFormat="1" ht="12" customHeight="1" x14ac:dyDescent="0.2">
      <c r="B46" s="46"/>
      <c r="C46" s="28" t="s">
        <v>13</v>
      </c>
      <c r="L46" s="3" t="str">
        <f>K5</f>
        <v>2024_01_16_rev01</v>
      </c>
      <c r="AR46" s="46"/>
    </row>
    <row r="47" spans="2:57" s="4" customFormat="1" ht="36.950000000000003" customHeight="1" x14ac:dyDescent="0.2">
      <c r="B47" s="47"/>
      <c r="C47" s="48" t="s">
        <v>16</v>
      </c>
      <c r="L47" s="305" t="str">
        <f>K6</f>
        <v>Rekonstrukce bytových jednotek MČ Vítězná 531/13, 15000 Praha 5, b.j.č. 1 - revize 1</v>
      </c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306"/>
      <c r="Y47" s="306"/>
      <c r="Z47" s="306"/>
      <c r="AA47" s="306"/>
      <c r="AB47" s="306"/>
      <c r="AC47" s="306"/>
      <c r="AD47" s="306"/>
      <c r="AE47" s="306"/>
      <c r="AF47" s="306"/>
      <c r="AG47" s="306"/>
      <c r="AH47" s="306"/>
      <c r="AI47" s="306"/>
      <c r="AJ47" s="306"/>
      <c r="AK47" s="306"/>
      <c r="AL47" s="306"/>
      <c r="AM47" s="306"/>
      <c r="AN47" s="306"/>
      <c r="AO47" s="306"/>
      <c r="AR47" s="47"/>
    </row>
    <row r="48" spans="2:57" s="1" customFormat="1" ht="6.95" customHeight="1" x14ac:dyDescent="0.2">
      <c r="B48" s="33"/>
      <c r="AR48" s="33"/>
    </row>
    <row r="49" spans="1:91" s="1" customFormat="1" ht="12" customHeight="1" x14ac:dyDescent="0.2">
      <c r="B49" s="33"/>
      <c r="C49" s="28" t="s">
        <v>21</v>
      </c>
      <c r="L49" s="49" t="str">
        <f>IF(K8="","",K8)</f>
        <v>Vítězná 531/13, 15000 Praha 5</v>
      </c>
      <c r="AI49" s="28" t="s">
        <v>23</v>
      </c>
      <c r="AM49" s="307" t="str">
        <f>IF(AN8= "","",AN8)</f>
        <v>29. 5. 2025</v>
      </c>
      <c r="AN49" s="307"/>
      <c r="AR49" s="33"/>
    </row>
    <row r="50" spans="1:91" s="1" customFormat="1" ht="6.95" customHeight="1" x14ac:dyDescent="0.2">
      <c r="B50" s="33"/>
      <c r="AR50" s="33"/>
    </row>
    <row r="51" spans="1:91" s="1" customFormat="1" ht="15.2" customHeight="1" x14ac:dyDescent="0.2">
      <c r="B51" s="33"/>
      <c r="C51" s="28" t="s">
        <v>25</v>
      </c>
      <c r="L51" s="3" t="str">
        <f>IF(E11= "","",E11)</f>
        <v>Městská část Praha 5</v>
      </c>
      <c r="AI51" s="28" t="s">
        <v>33</v>
      </c>
      <c r="AM51" s="312" t="str">
        <f>IF(E17="","",E17)</f>
        <v>Boa projekt s.r.o.</v>
      </c>
      <c r="AN51" s="313"/>
      <c r="AO51" s="313"/>
      <c r="AP51" s="313"/>
      <c r="AR51" s="33"/>
      <c r="AS51" s="308" t="s">
        <v>55</v>
      </c>
      <c r="AT51" s="309"/>
      <c r="AU51" s="51"/>
      <c r="AV51" s="51"/>
      <c r="AW51" s="51"/>
      <c r="AX51" s="51"/>
      <c r="AY51" s="51"/>
      <c r="AZ51" s="51"/>
      <c r="BA51" s="51"/>
      <c r="BB51" s="51"/>
      <c r="BC51" s="51"/>
      <c r="BD51" s="52"/>
    </row>
    <row r="52" spans="1:91" s="1" customFormat="1" ht="15.2" customHeight="1" x14ac:dyDescent="0.2">
      <c r="B52" s="33"/>
      <c r="C52" s="28" t="s">
        <v>31</v>
      </c>
      <c r="L52" s="3" t="str">
        <f>IF(E14= "Vyplň údaj","",E14)</f>
        <v/>
      </c>
      <c r="AI52" s="28" t="s">
        <v>37</v>
      </c>
      <c r="AM52" s="312" t="str">
        <f>IF(E20="","",E20)</f>
        <v xml:space="preserve"> </v>
      </c>
      <c r="AN52" s="313"/>
      <c r="AO52" s="313"/>
      <c r="AP52" s="313"/>
      <c r="AR52" s="33"/>
      <c r="AS52" s="310"/>
      <c r="AT52" s="311"/>
      <c r="BD52" s="54"/>
    </row>
    <row r="53" spans="1:91" s="1" customFormat="1" ht="10.9" customHeight="1" x14ac:dyDescent="0.2">
      <c r="B53" s="33"/>
      <c r="AR53" s="33"/>
      <c r="AS53" s="310"/>
      <c r="AT53" s="311"/>
      <c r="BD53" s="54"/>
    </row>
    <row r="54" spans="1:91" s="1" customFormat="1" ht="29.25" customHeight="1" x14ac:dyDescent="0.2">
      <c r="B54" s="33"/>
      <c r="C54" s="298" t="s">
        <v>56</v>
      </c>
      <c r="D54" s="299"/>
      <c r="E54" s="299"/>
      <c r="F54" s="299"/>
      <c r="G54" s="299"/>
      <c r="H54" s="55"/>
      <c r="I54" s="301" t="s">
        <v>57</v>
      </c>
      <c r="J54" s="299"/>
      <c r="K54" s="299"/>
      <c r="L54" s="299"/>
      <c r="M54" s="299"/>
      <c r="N54" s="299"/>
      <c r="O54" s="299"/>
      <c r="P54" s="299"/>
      <c r="Q54" s="299"/>
      <c r="R54" s="299"/>
      <c r="S54" s="299"/>
      <c r="T54" s="299"/>
      <c r="U54" s="299"/>
      <c r="V54" s="299"/>
      <c r="W54" s="299"/>
      <c r="X54" s="299"/>
      <c r="Y54" s="299"/>
      <c r="Z54" s="299"/>
      <c r="AA54" s="299"/>
      <c r="AB54" s="299"/>
      <c r="AC54" s="299"/>
      <c r="AD54" s="299"/>
      <c r="AE54" s="299"/>
      <c r="AF54" s="299"/>
      <c r="AG54" s="300" t="s">
        <v>58</v>
      </c>
      <c r="AH54" s="299"/>
      <c r="AI54" s="299"/>
      <c r="AJ54" s="299"/>
      <c r="AK54" s="299"/>
      <c r="AL54" s="299"/>
      <c r="AM54" s="299"/>
      <c r="AN54" s="301" t="s">
        <v>59</v>
      </c>
      <c r="AO54" s="299"/>
      <c r="AP54" s="299"/>
      <c r="AQ54" s="337" t="s">
        <v>1813</v>
      </c>
      <c r="AR54" s="33"/>
      <c r="AS54" s="56" t="s">
        <v>61</v>
      </c>
      <c r="AT54" s="57" t="s">
        <v>62</v>
      </c>
      <c r="AU54" s="57" t="s">
        <v>63</v>
      </c>
      <c r="AV54" s="57" t="s">
        <v>64</v>
      </c>
      <c r="AW54" s="57" t="s">
        <v>65</v>
      </c>
      <c r="AX54" s="57" t="s">
        <v>66</v>
      </c>
      <c r="AY54" s="57" t="s">
        <v>67</v>
      </c>
      <c r="AZ54" s="57" t="s">
        <v>68</v>
      </c>
      <c r="BA54" s="57" t="s">
        <v>69</v>
      </c>
      <c r="BB54" s="57" t="s">
        <v>70</v>
      </c>
      <c r="BC54" s="57" t="s">
        <v>71</v>
      </c>
      <c r="BD54" s="58" t="s">
        <v>72</v>
      </c>
    </row>
    <row r="55" spans="1:91" s="1" customFormat="1" ht="10.9" customHeight="1" x14ac:dyDescent="0.2">
      <c r="B55" s="33"/>
      <c r="AR55" s="33"/>
      <c r="AS55" s="59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2"/>
    </row>
    <row r="56" spans="1:91" s="5" customFormat="1" ht="32.450000000000003" customHeight="1" x14ac:dyDescent="0.2">
      <c r="B56" s="60"/>
      <c r="C56" s="61" t="s">
        <v>73</v>
      </c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303">
        <f>ROUND(AG57+AG63,2)</f>
        <v>0</v>
      </c>
      <c r="AH56" s="303"/>
      <c r="AI56" s="303"/>
      <c r="AJ56" s="303"/>
      <c r="AK56" s="303"/>
      <c r="AL56" s="303"/>
      <c r="AM56" s="303"/>
      <c r="AN56" s="304">
        <f t="shared" ref="AN56:AN63" si="0">SUM(AG56,AT56)</f>
        <v>0</v>
      </c>
      <c r="AO56" s="304"/>
      <c r="AP56" s="304"/>
      <c r="AQ56" s="63">
        <f>AQ57</f>
        <v>0</v>
      </c>
      <c r="AR56" s="60"/>
      <c r="AS56" s="64">
        <f>ROUND(AS57+AS63,2)</f>
        <v>0</v>
      </c>
      <c r="AT56" s="65">
        <f t="shared" ref="AT56:AT63" si="1">ROUND(SUM(AV56:AW56),2)</f>
        <v>0</v>
      </c>
      <c r="AU56" s="66">
        <f>ROUND(AU57+AU63,5)</f>
        <v>0</v>
      </c>
      <c r="AV56" s="65">
        <f>ROUND(AZ56*L31,2)</f>
        <v>0</v>
      </c>
      <c r="AW56" s="65">
        <f>ROUND(BA56*L32,2)</f>
        <v>0</v>
      </c>
      <c r="AX56" s="65">
        <f>ROUND(BB56*L31,2)</f>
        <v>0</v>
      </c>
      <c r="AY56" s="65">
        <f>ROUND(BC56*L32,2)</f>
        <v>0</v>
      </c>
      <c r="AZ56" s="65">
        <f>ROUND(AZ57+AZ63,2)</f>
        <v>0</v>
      </c>
      <c r="BA56" s="65">
        <f>ROUND(BA57+BA63,2)</f>
        <v>0</v>
      </c>
      <c r="BB56" s="65">
        <f>ROUND(BB57+BB63,2)</f>
        <v>0</v>
      </c>
      <c r="BC56" s="65">
        <f>ROUND(BC57+BC63,2)</f>
        <v>0</v>
      </c>
      <c r="BD56" s="67">
        <f>ROUND(BD57+BD63,2)</f>
        <v>0</v>
      </c>
      <c r="BS56" s="68" t="s">
        <v>74</v>
      </c>
      <c r="BT56" s="68" t="s">
        <v>75</v>
      </c>
      <c r="BU56" s="69" t="s">
        <v>76</v>
      </c>
      <c r="BV56" s="68" t="s">
        <v>77</v>
      </c>
      <c r="BW56" s="68" t="s">
        <v>5</v>
      </c>
      <c r="BX56" s="68" t="s">
        <v>78</v>
      </c>
      <c r="CL56" s="68" t="s">
        <v>19</v>
      </c>
    </row>
    <row r="57" spans="1:91" s="6" customFormat="1" ht="16.5" customHeight="1" x14ac:dyDescent="0.2">
      <c r="B57" s="70"/>
      <c r="C57" s="71"/>
      <c r="D57" s="297" t="s">
        <v>79</v>
      </c>
      <c r="E57" s="297"/>
      <c r="F57" s="297"/>
      <c r="G57" s="297"/>
      <c r="H57" s="297"/>
      <c r="I57" s="72"/>
      <c r="J57" s="297" t="s">
        <v>80</v>
      </c>
      <c r="K57" s="297"/>
      <c r="L57" s="297"/>
      <c r="M57" s="297"/>
      <c r="N57" s="297"/>
      <c r="O57" s="297"/>
      <c r="P57" s="297"/>
      <c r="Q57" s="297"/>
      <c r="R57" s="297"/>
      <c r="S57" s="297"/>
      <c r="T57" s="297"/>
      <c r="U57" s="297"/>
      <c r="V57" s="297"/>
      <c r="W57" s="297"/>
      <c r="X57" s="297"/>
      <c r="Y57" s="297"/>
      <c r="Z57" s="297"/>
      <c r="AA57" s="297"/>
      <c r="AB57" s="297"/>
      <c r="AC57" s="297"/>
      <c r="AD57" s="297"/>
      <c r="AE57" s="297"/>
      <c r="AF57" s="297"/>
      <c r="AG57" s="302">
        <f>ROUND(SUM(AG58:AG62),2)</f>
        <v>0</v>
      </c>
      <c r="AH57" s="296"/>
      <c r="AI57" s="296"/>
      <c r="AJ57" s="296"/>
      <c r="AK57" s="296"/>
      <c r="AL57" s="296"/>
      <c r="AM57" s="296"/>
      <c r="AN57" s="295">
        <f t="shared" si="0"/>
        <v>0</v>
      </c>
      <c r="AO57" s="296"/>
      <c r="AP57" s="296"/>
      <c r="AQ57" s="271">
        <f>SUM(AQ58:AQ62)</f>
        <v>0</v>
      </c>
      <c r="AR57" s="70"/>
      <c r="AS57" s="73">
        <f>ROUND(SUM(AS58:AS62),2)</f>
        <v>0</v>
      </c>
      <c r="AT57" s="74">
        <f t="shared" si="1"/>
        <v>0</v>
      </c>
      <c r="AU57" s="75">
        <f>ROUND(SUM(AU58:AU62),5)</f>
        <v>0</v>
      </c>
      <c r="AV57" s="74">
        <f>ROUND(AZ57*L31,2)</f>
        <v>0</v>
      </c>
      <c r="AW57" s="74">
        <f>ROUND(BA57*L32,2)</f>
        <v>0</v>
      </c>
      <c r="AX57" s="74">
        <f>ROUND(BB57*L31,2)</f>
        <v>0</v>
      </c>
      <c r="AY57" s="74">
        <f>ROUND(BC57*L32,2)</f>
        <v>0</v>
      </c>
      <c r="AZ57" s="74">
        <f>ROUND(SUM(AZ58:AZ62),2)</f>
        <v>0</v>
      </c>
      <c r="BA57" s="74">
        <f>ROUND(SUM(BA58:BA62),2)</f>
        <v>0</v>
      </c>
      <c r="BB57" s="74">
        <f>ROUND(SUM(BB58:BB62),2)</f>
        <v>0</v>
      </c>
      <c r="BC57" s="74">
        <f>ROUND(SUM(BC58:BC62),2)</f>
        <v>0</v>
      </c>
      <c r="BD57" s="76">
        <f>ROUND(SUM(BD58:BD62),2)</f>
        <v>0</v>
      </c>
      <c r="BS57" s="77" t="s">
        <v>74</v>
      </c>
      <c r="BT57" s="77" t="s">
        <v>82</v>
      </c>
      <c r="BU57" s="77" t="s">
        <v>76</v>
      </c>
      <c r="BV57" s="77" t="s">
        <v>77</v>
      </c>
      <c r="BW57" s="77" t="s">
        <v>83</v>
      </c>
      <c r="BX57" s="77" t="s">
        <v>5</v>
      </c>
      <c r="CL57" s="77" t="s">
        <v>19</v>
      </c>
      <c r="CM57" s="77" t="s">
        <v>82</v>
      </c>
    </row>
    <row r="58" spans="1:91" s="3" customFormat="1" ht="16.5" customHeight="1" x14ac:dyDescent="0.2">
      <c r="A58" s="78" t="s">
        <v>84</v>
      </c>
      <c r="B58" s="46"/>
      <c r="C58" s="9"/>
      <c r="D58" s="9"/>
      <c r="E58" s="294" t="s">
        <v>85</v>
      </c>
      <c r="F58" s="294"/>
      <c r="G58" s="294"/>
      <c r="H58" s="294"/>
      <c r="I58" s="294"/>
      <c r="J58" s="9"/>
      <c r="K58" s="294" t="s">
        <v>86</v>
      </c>
      <c r="L58" s="294"/>
      <c r="M58" s="294"/>
      <c r="N58" s="294"/>
      <c r="O58" s="294"/>
      <c r="P58" s="294"/>
      <c r="Q58" s="294"/>
      <c r="R58" s="294"/>
      <c r="S58" s="294"/>
      <c r="T58" s="294"/>
      <c r="U58" s="294"/>
      <c r="V58" s="294"/>
      <c r="W58" s="294"/>
      <c r="X58" s="294"/>
      <c r="Y58" s="294"/>
      <c r="Z58" s="294"/>
      <c r="AA58" s="294"/>
      <c r="AB58" s="294"/>
      <c r="AC58" s="294"/>
      <c r="AD58" s="294"/>
      <c r="AE58" s="294"/>
      <c r="AF58" s="294"/>
      <c r="AG58" s="292">
        <f>'ARS - Stavební část'!J32</f>
        <v>0</v>
      </c>
      <c r="AH58" s="293"/>
      <c r="AI58" s="293"/>
      <c r="AJ58" s="293"/>
      <c r="AK58" s="293"/>
      <c r="AL58" s="293"/>
      <c r="AM58" s="293"/>
      <c r="AN58" s="292">
        <f t="shared" si="0"/>
        <v>0</v>
      </c>
      <c r="AO58" s="293"/>
      <c r="AP58" s="293"/>
      <c r="AQ58" s="272">
        <f>'ARS - Stavební část'!U106</f>
        <v>0</v>
      </c>
      <c r="AR58" s="46"/>
      <c r="AS58" s="79">
        <v>0</v>
      </c>
      <c r="AT58" s="80">
        <f t="shared" si="1"/>
        <v>0</v>
      </c>
      <c r="AU58" s="81">
        <f>'ARS - Stavební část'!P106</f>
        <v>0</v>
      </c>
      <c r="AV58" s="80">
        <f>'ARS - Stavební část'!J35</f>
        <v>0</v>
      </c>
      <c r="AW58" s="80">
        <f>'ARS - Stavební část'!J36</f>
        <v>0</v>
      </c>
      <c r="AX58" s="80">
        <f>'ARS - Stavební část'!J37</f>
        <v>0</v>
      </c>
      <c r="AY58" s="80">
        <f>'ARS - Stavební část'!J38</f>
        <v>0</v>
      </c>
      <c r="AZ58" s="80">
        <f>'ARS - Stavební část'!F35</f>
        <v>0</v>
      </c>
      <c r="BA58" s="80">
        <f>'ARS - Stavební část'!F36</f>
        <v>0</v>
      </c>
      <c r="BB58" s="80">
        <f>'ARS - Stavební část'!F37</f>
        <v>0</v>
      </c>
      <c r="BC58" s="80">
        <f>'ARS - Stavební část'!F38</f>
        <v>0</v>
      </c>
      <c r="BD58" s="82">
        <f>'ARS - Stavební část'!F39</f>
        <v>0</v>
      </c>
      <c r="BT58" s="26" t="s">
        <v>88</v>
      </c>
      <c r="BV58" s="26" t="s">
        <v>77</v>
      </c>
      <c r="BW58" s="26" t="s">
        <v>89</v>
      </c>
      <c r="BX58" s="26" t="s">
        <v>83</v>
      </c>
      <c r="CL58" s="26" t="s">
        <v>19</v>
      </c>
    </row>
    <row r="59" spans="1:91" s="3" customFormat="1" ht="16.5" customHeight="1" x14ac:dyDescent="0.2">
      <c r="A59" s="78" t="s">
        <v>84</v>
      </c>
      <c r="B59" s="46"/>
      <c r="C59" s="9"/>
      <c r="D59" s="9"/>
      <c r="E59" s="294" t="s">
        <v>90</v>
      </c>
      <c r="F59" s="294"/>
      <c r="G59" s="294"/>
      <c r="H59" s="294"/>
      <c r="I59" s="294"/>
      <c r="J59" s="9"/>
      <c r="K59" s="294" t="s">
        <v>91</v>
      </c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4"/>
      <c r="W59" s="294"/>
      <c r="X59" s="294"/>
      <c r="Y59" s="294"/>
      <c r="Z59" s="294"/>
      <c r="AA59" s="294"/>
      <c r="AB59" s="294"/>
      <c r="AC59" s="294"/>
      <c r="AD59" s="294"/>
      <c r="AE59" s="294"/>
      <c r="AF59" s="294"/>
      <c r="AG59" s="292">
        <f>'ZTI - Zdravotně technické...'!J32</f>
        <v>0</v>
      </c>
      <c r="AH59" s="293"/>
      <c r="AI59" s="293"/>
      <c r="AJ59" s="293"/>
      <c r="AK59" s="293"/>
      <c r="AL59" s="293"/>
      <c r="AM59" s="293"/>
      <c r="AN59" s="292">
        <f t="shared" si="0"/>
        <v>0</v>
      </c>
      <c r="AO59" s="293"/>
      <c r="AP59" s="293"/>
      <c r="AQ59" s="272">
        <f>'ZTI - Zdravotně technické...'!U89</f>
        <v>0</v>
      </c>
      <c r="AR59" s="46"/>
      <c r="AS59" s="79">
        <v>0</v>
      </c>
      <c r="AT59" s="80">
        <f t="shared" si="1"/>
        <v>0</v>
      </c>
      <c r="AU59" s="81">
        <f>'ZTI - Zdravotně technické...'!P89</f>
        <v>0</v>
      </c>
      <c r="AV59" s="80">
        <f>'ZTI - Zdravotně technické...'!J35</f>
        <v>0</v>
      </c>
      <c r="AW59" s="80">
        <f>'ZTI - Zdravotně technické...'!J36</f>
        <v>0</v>
      </c>
      <c r="AX59" s="80">
        <f>'ZTI - Zdravotně technické...'!J37</f>
        <v>0</v>
      </c>
      <c r="AY59" s="80">
        <f>'ZTI - Zdravotně technické...'!J38</f>
        <v>0</v>
      </c>
      <c r="AZ59" s="80">
        <f>'ZTI - Zdravotně technické...'!F35</f>
        <v>0</v>
      </c>
      <c r="BA59" s="80">
        <f>'ZTI - Zdravotně technické...'!F36</f>
        <v>0</v>
      </c>
      <c r="BB59" s="80">
        <f>'ZTI - Zdravotně technické...'!F37</f>
        <v>0</v>
      </c>
      <c r="BC59" s="80">
        <f>'ZTI - Zdravotně technické...'!F38</f>
        <v>0</v>
      </c>
      <c r="BD59" s="82">
        <f>'ZTI - Zdravotně technické...'!F39</f>
        <v>0</v>
      </c>
      <c r="BT59" s="26" t="s">
        <v>88</v>
      </c>
      <c r="BV59" s="26" t="s">
        <v>77</v>
      </c>
      <c r="BW59" s="26" t="s">
        <v>92</v>
      </c>
      <c r="BX59" s="26" t="s">
        <v>83</v>
      </c>
      <c r="CL59" s="26" t="s">
        <v>19</v>
      </c>
    </row>
    <row r="60" spans="1:91" s="3" customFormat="1" ht="16.5" customHeight="1" x14ac:dyDescent="0.2">
      <c r="A60" s="78" t="s">
        <v>84</v>
      </c>
      <c r="B60" s="46"/>
      <c r="C60" s="9"/>
      <c r="D60" s="9"/>
      <c r="E60" s="294" t="s">
        <v>93</v>
      </c>
      <c r="F60" s="294"/>
      <c r="G60" s="294"/>
      <c r="H60" s="294"/>
      <c r="I60" s="294"/>
      <c r="J60" s="9"/>
      <c r="K60" s="294" t="s">
        <v>94</v>
      </c>
      <c r="L60" s="294"/>
      <c r="M60" s="294"/>
      <c r="N60" s="294"/>
      <c r="O60" s="294"/>
      <c r="P60" s="294"/>
      <c r="Q60" s="294"/>
      <c r="R60" s="294"/>
      <c r="S60" s="294"/>
      <c r="T60" s="294"/>
      <c r="U60" s="294"/>
      <c r="V60" s="294"/>
      <c r="W60" s="294"/>
      <c r="X60" s="294"/>
      <c r="Y60" s="294"/>
      <c r="Z60" s="294"/>
      <c r="AA60" s="294"/>
      <c r="AB60" s="294"/>
      <c r="AC60" s="294"/>
      <c r="AD60" s="294"/>
      <c r="AE60" s="294"/>
      <c r="AF60" s="294"/>
      <c r="AG60" s="292">
        <f>'VZT - Vzduchotechnika'!J32</f>
        <v>0</v>
      </c>
      <c r="AH60" s="293"/>
      <c r="AI60" s="293"/>
      <c r="AJ60" s="293"/>
      <c r="AK60" s="293"/>
      <c r="AL60" s="293"/>
      <c r="AM60" s="293"/>
      <c r="AN60" s="292">
        <f t="shared" si="0"/>
        <v>0</v>
      </c>
      <c r="AO60" s="293"/>
      <c r="AP60" s="293"/>
      <c r="AQ60" s="272">
        <f>'VZT - Vzduchotechnika'!U86</f>
        <v>0</v>
      </c>
      <c r="AR60" s="46"/>
      <c r="AS60" s="79">
        <v>0</v>
      </c>
      <c r="AT60" s="80">
        <f t="shared" si="1"/>
        <v>0</v>
      </c>
      <c r="AU60" s="81">
        <f>'VZT - Vzduchotechnika'!P86</f>
        <v>0</v>
      </c>
      <c r="AV60" s="80">
        <f>'VZT - Vzduchotechnika'!J35</f>
        <v>0</v>
      </c>
      <c r="AW60" s="80">
        <f>'VZT - Vzduchotechnika'!J36</f>
        <v>0</v>
      </c>
      <c r="AX60" s="80">
        <f>'VZT - Vzduchotechnika'!J37</f>
        <v>0</v>
      </c>
      <c r="AY60" s="80">
        <f>'VZT - Vzduchotechnika'!J38</f>
        <v>0</v>
      </c>
      <c r="AZ60" s="80">
        <f>'VZT - Vzduchotechnika'!F35</f>
        <v>0</v>
      </c>
      <c r="BA60" s="80">
        <f>'VZT - Vzduchotechnika'!F36</f>
        <v>0</v>
      </c>
      <c r="BB60" s="80">
        <f>'VZT - Vzduchotechnika'!F37</f>
        <v>0</v>
      </c>
      <c r="BC60" s="80">
        <f>'VZT - Vzduchotechnika'!F38</f>
        <v>0</v>
      </c>
      <c r="BD60" s="82">
        <f>'VZT - Vzduchotechnika'!F39</f>
        <v>0</v>
      </c>
      <c r="BT60" s="26" t="s">
        <v>88</v>
      </c>
      <c r="BV60" s="26" t="s">
        <v>77</v>
      </c>
      <c r="BW60" s="26" t="s">
        <v>95</v>
      </c>
      <c r="BX60" s="26" t="s">
        <v>83</v>
      </c>
      <c r="CL60" s="26" t="s">
        <v>19</v>
      </c>
    </row>
    <row r="61" spans="1:91" s="3" customFormat="1" ht="16.5" customHeight="1" x14ac:dyDescent="0.2">
      <c r="A61" s="78" t="s">
        <v>84</v>
      </c>
      <c r="B61" s="46"/>
      <c r="C61" s="9"/>
      <c r="D61" s="9"/>
      <c r="E61" s="294" t="s">
        <v>96</v>
      </c>
      <c r="F61" s="294"/>
      <c r="G61" s="294"/>
      <c r="H61" s="294"/>
      <c r="I61" s="294"/>
      <c r="J61" s="9"/>
      <c r="K61" s="294" t="s">
        <v>97</v>
      </c>
      <c r="L61" s="294"/>
      <c r="M61" s="294"/>
      <c r="N61" s="294"/>
      <c r="O61" s="294"/>
      <c r="P61" s="294"/>
      <c r="Q61" s="294"/>
      <c r="R61" s="294"/>
      <c r="S61" s="294"/>
      <c r="T61" s="294"/>
      <c r="U61" s="294"/>
      <c r="V61" s="294"/>
      <c r="W61" s="294"/>
      <c r="X61" s="294"/>
      <c r="Y61" s="294"/>
      <c r="Z61" s="294"/>
      <c r="AA61" s="294"/>
      <c r="AB61" s="294"/>
      <c r="AC61" s="294"/>
      <c r="AD61" s="294"/>
      <c r="AE61" s="294"/>
      <c r="AF61" s="294"/>
      <c r="AG61" s="292">
        <f>'VYT - Vytápění'!J32</f>
        <v>0</v>
      </c>
      <c r="AH61" s="293"/>
      <c r="AI61" s="293"/>
      <c r="AJ61" s="293"/>
      <c r="AK61" s="293"/>
      <c r="AL61" s="293"/>
      <c r="AM61" s="293"/>
      <c r="AN61" s="292">
        <f t="shared" si="0"/>
        <v>0</v>
      </c>
      <c r="AO61" s="293"/>
      <c r="AP61" s="293"/>
      <c r="AQ61" s="272">
        <f>'VYT - Vytápění'!U91</f>
        <v>0</v>
      </c>
      <c r="AR61" s="46"/>
      <c r="AS61" s="79">
        <v>0</v>
      </c>
      <c r="AT61" s="80">
        <f t="shared" si="1"/>
        <v>0</v>
      </c>
      <c r="AU61" s="81">
        <f>'VYT - Vytápění'!P91</f>
        <v>0</v>
      </c>
      <c r="AV61" s="80">
        <f>'VYT - Vytápění'!J35</f>
        <v>0</v>
      </c>
      <c r="AW61" s="80">
        <f>'VYT - Vytápění'!J36</f>
        <v>0</v>
      </c>
      <c r="AX61" s="80">
        <f>'VYT - Vytápění'!J37</f>
        <v>0</v>
      </c>
      <c r="AY61" s="80">
        <f>'VYT - Vytápění'!J38</f>
        <v>0</v>
      </c>
      <c r="AZ61" s="80">
        <f>'VYT - Vytápění'!F35</f>
        <v>0</v>
      </c>
      <c r="BA61" s="80">
        <f>'VYT - Vytápění'!F36</f>
        <v>0</v>
      </c>
      <c r="BB61" s="80">
        <f>'VYT - Vytápění'!F37</f>
        <v>0</v>
      </c>
      <c r="BC61" s="80">
        <f>'VYT - Vytápění'!F38</f>
        <v>0</v>
      </c>
      <c r="BD61" s="82">
        <f>'VYT - Vytápění'!F39</f>
        <v>0</v>
      </c>
      <c r="BT61" s="26" t="s">
        <v>88</v>
      </c>
      <c r="BV61" s="26" t="s">
        <v>77</v>
      </c>
      <c r="BW61" s="26" t="s">
        <v>98</v>
      </c>
      <c r="BX61" s="26" t="s">
        <v>83</v>
      </c>
      <c r="CL61" s="26" t="s">
        <v>19</v>
      </c>
    </row>
    <row r="62" spans="1:91" s="3" customFormat="1" ht="16.5" customHeight="1" x14ac:dyDescent="0.2">
      <c r="A62" s="78" t="s">
        <v>84</v>
      </c>
      <c r="B62" s="46"/>
      <c r="C62" s="9"/>
      <c r="D62" s="9"/>
      <c r="E62" s="294" t="s">
        <v>99</v>
      </c>
      <c r="F62" s="294"/>
      <c r="G62" s="294"/>
      <c r="H62" s="294"/>
      <c r="I62" s="294"/>
      <c r="J62" s="9"/>
      <c r="K62" s="294" t="s">
        <v>100</v>
      </c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4"/>
      <c r="W62" s="294"/>
      <c r="X62" s="294"/>
      <c r="Y62" s="294"/>
      <c r="Z62" s="294"/>
      <c r="AA62" s="294"/>
      <c r="AB62" s="294"/>
      <c r="AC62" s="294"/>
      <c r="AD62" s="294"/>
      <c r="AE62" s="294"/>
      <c r="AF62" s="294"/>
      <c r="AG62" s="292">
        <f>'EL - Elektroinstalace'!J32</f>
        <v>0</v>
      </c>
      <c r="AH62" s="293"/>
      <c r="AI62" s="293"/>
      <c r="AJ62" s="293"/>
      <c r="AK62" s="293"/>
      <c r="AL62" s="293"/>
      <c r="AM62" s="293"/>
      <c r="AN62" s="292">
        <f t="shared" si="0"/>
        <v>0</v>
      </c>
      <c r="AO62" s="293"/>
      <c r="AP62" s="293"/>
      <c r="AQ62" s="272">
        <f>'EL - Elektroinstalace'!U86</f>
        <v>0</v>
      </c>
      <c r="AR62" s="46"/>
      <c r="AS62" s="79">
        <v>0</v>
      </c>
      <c r="AT62" s="80">
        <f t="shared" si="1"/>
        <v>0</v>
      </c>
      <c r="AU62" s="81">
        <f>'EL - Elektroinstalace'!P86</f>
        <v>0</v>
      </c>
      <c r="AV62" s="80">
        <f>'EL - Elektroinstalace'!J35</f>
        <v>0</v>
      </c>
      <c r="AW62" s="80">
        <f>'EL - Elektroinstalace'!J36</f>
        <v>0</v>
      </c>
      <c r="AX62" s="80">
        <f>'EL - Elektroinstalace'!J37</f>
        <v>0</v>
      </c>
      <c r="AY62" s="80">
        <f>'EL - Elektroinstalace'!J38</f>
        <v>0</v>
      </c>
      <c r="AZ62" s="80">
        <f>'EL - Elektroinstalace'!F35</f>
        <v>0</v>
      </c>
      <c r="BA62" s="80">
        <f>'EL - Elektroinstalace'!F36</f>
        <v>0</v>
      </c>
      <c r="BB62" s="80">
        <f>'EL - Elektroinstalace'!F37</f>
        <v>0</v>
      </c>
      <c r="BC62" s="80">
        <f>'EL - Elektroinstalace'!F38</f>
        <v>0</v>
      </c>
      <c r="BD62" s="82">
        <f>'EL - Elektroinstalace'!F39</f>
        <v>0</v>
      </c>
      <c r="BT62" s="26" t="s">
        <v>88</v>
      </c>
      <c r="BV62" s="26" t="s">
        <v>77</v>
      </c>
      <c r="BW62" s="26" t="s">
        <v>101</v>
      </c>
      <c r="BX62" s="26" t="s">
        <v>83</v>
      </c>
      <c r="CL62" s="26" t="s">
        <v>19</v>
      </c>
    </row>
    <row r="63" spans="1:91" s="6" customFormat="1" ht="16.5" customHeight="1" x14ac:dyDescent="0.2">
      <c r="A63" s="78" t="s">
        <v>84</v>
      </c>
      <c r="B63" s="70"/>
      <c r="C63" s="71"/>
      <c r="D63" s="297" t="s">
        <v>102</v>
      </c>
      <c r="E63" s="297"/>
      <c r="F63" s="297"/>
      <c r="G63" s="297"/>
      <c r="H63" s="297"/>
      <c r="I63" s="72"/>
      <c r="J63" s="297" t="s">
        <v>103</v>
      </c>
      <c r="K63" s="297"/>
      <c r="L63" s="297"/>
      <c r="M63" s="297"/>
      <c r="N63" s="297"/>
      <c r="O63" s="297"/>
      <c r="P63" s="297"/>
      <c r="Q63" s="297"/>
      <c r="R63" s="297"/>
      <c r="S63" s="297"/>
      <c r="T63" s="297"/>
      <c r="U63" s="297"/>
      <c r="V63" s="297"/>
      <c r="W63" s="297"/>
      <c r="X63" s="297"/>
      <c r="Y63" s="297"/>
      <c r="Z63" s="297"/>
      <c r="AA63" s="297"/>
      <c r="AB63" s="297"/>
      <c r="AC63" s="297"/>
      <c r="AD63" s="297"/>
      <c r="AE63" s="297"/>
      <c r="AF63" s="297"/>
      <c r="AG63" s="295">
        <f>'VRN - Vedlejší rozpočtové...'!J30</f>
        <v>0</v>
      </c>
      <c r="AH63" s="296"/>
      <c r="AI63" s="296"/>
      <c r="AJ63" s="296"/>
      <c r="AK63" s="296"/>
      <c r="AL63" s="296"/>
      <c r="AM63" s="296"/>
      <c r="AN63" s="295">
        <f t="shared" si="0"/>
        <v>0</v>
      </c>
      <c r="AO63" s="296"/>
      <c r="AP63" s="296"/>
      <c r="AQ63" s="271">
        <v>0</v>
      </c>
      <c r="AR63" s="70"/>
      <c r="AS63" s="83">
        <v>0</v>
      </c>
      <c r="AT63" s="84">
        <f t="shared" si="1"/>
        <v>0</v>
      </c>
      <c r="AU63" s="85">
        <f>'VRN - Vedlejší rozpočtové...'!P86</f>
        <v>0</v>
      </c>
      <c r="AV63" s="84">
        <f>'VRN - Vedlejší rozpočtové...'!J33</f>
        <v>0</v>
      </c>
      <c r="AW63" s="84">
        <f>'VRN - Vedlejší rozpočtové...'!J34</f>
        <v>0</v>
      </c>
      <c r="AX63" s="84">
        <f>'VRN - Vedlejší rozpočtové...'!J35</f>
        <v>0</v>
      </c>
      <c r="AY63" s="84">
        <f>'VRN - Vedlejší rozpočtové...'!J36</f>
        <v>0</v>
      </c>
      <c r="AZ63" s="84">
        <f>'VRN - Vedlejší rozpočtové...'!F33</f>
        <v>0</v>
      </c>
      <c r="BA63" s="84">
        <f>'VRN - Vedlejší rozpočtové...'!F34</f>
        <v>0</v>
      </c>
      <c r="BB63" s="84">
        <f>'VRN - Vedlejší rozpočtové...'!F35</f>
        <v>0</v>
      </c>
      <c r="BC63" s="84">
        <f>'VRN - Vedlejší rozpočtové...'!F36</f>
        <v>0</v>
      </c>
      <c r="BD63" s="86">
        <f>'VRN - Vedlejší rozpočtové...'!F37</f>
        <v>0</v>
      </c>
      <c r="BT63" s="77" t="s">
        <v>82</v>
      </c>
      <c r="BV63" s="77" t="s">
        <v>77</v>
      </c>
      <c r="BW63" s="77" t="s">
        <v>105</v>
      </c>
      <c r="BX63" s="77" t="s">
        <v>5</v>
      </c>
      <c r="CL63" s="77" t="s">
        <v>19</v>
      </c>
      <c r="CM63" s="77" t="s">
        <v>82</v>
      </c>
    </row>
    <row r="64" spans="1:91" s="1" customFormat="1" ht="30" customHeight="1" x14ac:dyDescent="0.2">
      <c r="B64" s="33"/>
      <c r="AR64" s="33"/>
    </row>
    <row r="65" spans="2:44" s="1" customFormat="1" ht="6.95" customHeight="1" x14ac:dyDescent="0.2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33"/>
    </row>
  </sheetData>
  <sheetProtection algorithmName="SHA-512" hashValue="h+9LHT68FCEPXkZ6i6jClMGyRQf5qin5p6tIzSYjVpgDDI84oK0Pv+0g/TIzYWQIHlJJT5uG8gnlzdzzcT7FlA==" saltValue="haaJLAr2RBLFSslHomE7Ag==" spinCount="100000" sheet="1" objects="1" scenarios="1" formatColumns="0" formatRows="0"/>
  <mergeCells count="66">
    <mergeCell ref="AS51:AT53"/>
    <mergeCell ref="AM51:AP51"/>
    <mergeCell ref="AM52:AP52"/>
    <mergeCell ref="C54:G54"/>
    <mergeCell ref="AG54:AM54"/>
    <mergeCell ref="AN54:AP54"/>
    <mergeCell ref="I54:AF54"/>
    <mergeCell ref="AG57:AM57"/>
    <mergeCell ref="AN57:AP57"/>
    <mergeCell ref="J57:AF57"/>
    <mergeCell ref="D57:H57"/>
    <mergeCell ref="AG56:AM56"/>
    <mergeCell ref="AN56:AP56"/>
    <mergeCell ref="E58:I58"/>
    <mergeCell ref="K58:AF58"/>
    <mergeCell ref="AG58:AM58"/>
    <mergeCell ref="K59:AF59"/>
    <mergeCell ref="AN59:AP59"/>
    <mergeCell ref="E59:I59"/>
    <mergeCell ref="AG59:AM59"/>
    <mergeCell ref="E60:I60"/>
    <mergeCell ref="K60:AF60"/>
    <mergeCell ref="AN61:AP61"/>
    <mergeCell ref="AG61:AM61"/>
    <mergeCell ref="E61:I61"/>
    <mergeCell ref="K61:AF61"/>
    <mergeCell ref="E62:I62"/>
    <mergeCell ref="K62:AF62"/>
    <mergeCell ref="AN63:AP63"/>
    <mergeCell ref="AG63:AM63"/>
    <mergeCell ref="D63:H63"/>
    <mergeCell ref="J63:AF63"/>
    <mergeCell ref="W32:AE32"/>
    <mergeCell ref="AK32:AO32"/>
    <mergeCell ref="L32:P32"/>
    <mergeCell ref="AK33:AO33"/>
    <mergeCell ref="AN62:AP62"/>
    <mergeCell ref="AG62:AM62"/>
    <mergeCell ref="AG60:AM60"/>
    <mergeCell ref="AN60:AP60"/>
    <mergeCell ref="AN58:AP58"/>
    <mergeCell ref="L47:AO47"/>
    <mergeCell ref="AM49:AN49"/>
    <mergeCell ref="AK26:AO26"/>
    <mergeCell ref="L30:P30"/>
    <mergeCell ref="W30:AE30"/>
    <mergeCell ref="AK30:AO30"/>
    <mergeCell ref="AK31:AO31"/>
    <mergeCell ref="L31:P31"/>
    <mergeCell ref="W31:AE31"/>
    <mergeCell ref="AR2:BE2"/>
    <mergeCell ref="L35:P35"/>
    <mergeCell ref="AK35:AO35"/>
    <mergeCell ref="W35:AE35"/>
    <mergeCell ref="AK37:AO37"/>
    <mergeCell ref="X37:AB37"/>
    <mergeCell ref="W33:AE33"/>
    <mergeCell ref="L33:P33"/>
    <mergeCell ref="L34:P34"/>
    <mergeCell ref="W34:AE34"/>
    <mergeCell ref="AK34:AO34"/>
    <mergeCell ref="BE5:BE34"/>
    <mergeCell ref="K5:AO5"/>
    <mergeCell ref="K6:AO6"/>
    <mergeCell ref="E14:AJ14"/>
    <mergeCell ref="E23:AN23"/>
  </mergeCells>
  <hyperlinks>
    <hyperlink ref="A58" location="'ARS - Stavební část'!C2" display="/" xr:uid="{00000000-0004-0000-0000-000000000000}"/>
    <hyperlink ref="A59" location="'ZTI - Zdravotně technické...'!C2" display="/" xr:uid="{00000000-0004-0000-0000-000001000000}"/>
    <hyperlink ref="A60" location="'VZT - Vzduchotechnika'!C2" display="/" xr:uid="{00000000-0004-0000-0000-000002000000}"/>
    <hyperlink ref="A61" location="'VYT - Vytápění'!C2" display="/" xr:uid="{00000000-0004-0000-0000-000003000000}"/>
    <hyperlink ref="A62" location="'EL - Elektroinstalace'!C2" display="/" xr:uid="{00000000-0004-0000-0000-000004000000}"/>
    <hyperlink ref="A63" location="'VRN - Vedlejší rozpočtové...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871"/>
  <sheetViews>
    <sheetView showGridLines="0" workbookViewId="0">
      <selection activeCell="Y121" sqref="Y121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89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106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1 - revize 1</v>
      </c>
      <c r="F7" s="316"/>
      <c r="G7" s="316"/>
      <c r="H7" s="316"/>
      <c r="L7" s="21"/>
    </row>
    <row r="8" spans="2:46" ht="12" customHeight="1" x14ac:dyDescent="0.2">
      <c r="B8" s="21"/>
      <c r="D8" s="28" t="s">
        <v>107</v>
      </c>
      <c r="L8" s="21"/>
    </row>
    <row r="9" spans="2:46" s="1" customFormat="1" ht="16.5" customHeight="1" x14ac:dyDescent="0.2">
      <c r="B9" s="33"/>
      <c r="E9" s="315" t="s">
        <v>108</v>
      </c>
      <c r="F9" s="314"/>
      <c r="G9" s="314"/>
      <c r="H9" s="314"/>
      <c r="L9" s="33"/>
    </row>
    <row r="10" spans="2:46" s="1" customFormat="1" ht="12" customHeight="1" x14ac:dyDescent="0.2">
      <c r="B10" s="33"/>
      <c r="D10" s="28" t="s">
        <v>109</v>
      </c>
      <c r="L10" s="33"/>
    </row>
    <row r="11" spans="2:46" s="1" customFormat="1" ht="16.5" customHeight="1" x14ac:dyDescent="0.2">
      <c r="B11" s="33"/>
      <c r="E11" s="305" t="s">
        <v>110</v>
      </c>
      <c r="F11" s="314"/>
      <c r="G11" s="314"/>
      <c r="H11" s="314"/>
      <c r="L11" s="33"/>
    </row>
    <row r="12" spans="2:46" s="1" customFormat="1" x14ac:dyDescent="0.2">
      <c r="B12" s="33"/>
      <c r="L12" s="33"/>
    </row>
    <row r="13" spans="2:46" s="1" customFormat="1" ht="12" customHeight="1" x14ac:dyDescent="0.2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 x14ac:dyDescent="0.2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29. 5. 2025</v>
      </c>
      <c r="L14" s="33"/>
    </row>
    <row r="15" spans="2:46" s="1" customFormat="1" ht="10.9" customHeight="1" x14ac:dyDescent="0.2">
      <c r="B15" s="33"/>
      <c r="L15" s="33"/>
    </row>
    <row r="16" spans="2:46" s="1" customFormat="1" ht="12" customHeight="1" x14ac:dyDescent="0.2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 x14ac:dyDescent="0.2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 x14ac:dyDescent="0.2">
      <c r="B18" s="33"/>
      <c r="L18" s="33"/>
    </row>
    <row r="19" spans="2:12" s="1" customFormat="1" ht="12" customHeight="1" x14ac:dyDescent="0.2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 x14ac:dyDescent="0.2">
      <c r="B20" s="33"/>
      <c r="E20" s="317" t="str">
        <f>'Rekapitulace stavby'!E14</f>
        <v>Vyplň údaj</v>
      </c>
      <c r="F20" s="284"/>
      <c r="G20" s="284"/>
      <c r="H20" s="284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 x14ac:dyDescent="0.2">
      <c r="B21" s="33"/>
      <c r="L21" s="33"/>
    </row>
    <row r="22" spans="2:12" s="1" customFormat="1" ht="12" customHeight="1" x14ac:dyDescent="0.2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 x14ac:dyDescent="0.2">
      <c r="B23" s="33"/>
      <c r="E23" s="26" t="s">
        <v>35</v>
      </c>
      <c r="I23" s="28" t="s">
        <v>29</v>
      </c>
      <c r="J23" s="26" t="s">
        <v>19</v>
      </c>
      <c r="L23" s="33"/>
    </row>
    <row r="24" spans="2:12" s="1" customFormat="1" ht="6.95" customHeight="1" x14ac:dyDescent="0.2">
      <c r="B24" s="33"/>
      <c r="L24" s="33"/>
    </row>
    <row r="25" spans="2:12" s="1" customFormat="1" ht="12" customHeight="1" x14ac:dyDescent="0.2">
      <c r="B25" s="33"/>
      <c r="D25" s="28" t="s">
        <v>37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 x14ac:dyDescent="0.2">
      <c r="B26" s="33"/>
      <c r="E26" s="26" t="str">
        <f>IF('Rekapitulace stavby'!E20="","",'Rekapitulace stavby'!E20)</f>
        <v xml:space="preserve"> 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5" customHeight="1" x14ac:dyDescent="0.2">
      <c r="B27" s="33"/>
      <c r="L27" s="33"/>
    </row>
    <row r="28" spans="2:12" s="1" customFormat="1" ht="12" customHeight="1" x14ac:dyDescent="0.2">
      <c r="B28" s="33"/>
      <c r="D28" s="28" t="s">
        <v>39</v>
      </c>
      <c r="L28" s="33"/>
    </row>
    <row r="29" spans="2:12" s="7" customFormat="1" ht="47.25" customHeight="1" x14ac:dyDescent="0.2">
      <c r="B29" s="88"/>
      <c r="E29" s="288" t="s">
        <v>40</v>
      </c>
      <c r="F29" s="288"/>
      <c r="G29" s="288"/>
      <c r="H29" s="288"/>
      <c r="L29" s="88"/>
    </row>
    <row r="30" spans="2:12" s="1" customFormat="1" ht="6.95" customHeight="1" x14ac:dyDescent="0.2">
      <c r="B30" s="33"/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 x14ac:dyDescent="0.2">
      <c r="B32" s="33"/>
      <c r="D32" s="89" t="s">
        <v>41</v>
      </c>
      <c r="J32" s="63">
        <f>ROUND(J106, 2)</f>
        <v>0</v>
      </c>
      <c r="L32" s="33"/>
    </row>
    <row r="33" spans="2:12" s="1" customFormat="1" ht="6.95" customHeight="1" x14ac:dyDescent="0.2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 x14ac:dyDescent="0.2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 x14ac:dyDescent="0.2">
      <c r="B35" s="33"/>
      <c r="D35" s="53" t="s">
        <v>45</v>
      </c>
      <c r="E35" s="28" t="s">
        <v>46</v>
      </c>
      <c r="F35" s="80">
        <f>ROUND((SUM(BE106:BE870)),  2)</f>
        <v>0</v>
      </c>
      <c r="I35" s="90">
        <v>0.21</v>
      </c>
      <c r="J35" s="80">
        <f>ROUND(((SUM(BE106:BE870))*I35),  2)</f>
        <v>0</v>
      </c>
      <c r="L35" s="33"/>
    </row>
    <row r="36" spans="2:12" s="1" customFormat="1" ht="14.45" customHeight="1" x14ac:dyDescent="0.2">
      <c r="B36" s="33"/>
      <c r="E36" s="28" t="s">
        <v>47</v>
      </c>
      <c r="F36" s="80">
        <f>ROUND((SUM(BF106:BF870)),  2)</f>
        <v>0</v>
      </c>
      <c r="I36" s="90">
        <v>0.12</v>
      </c>
      <c r="J36" s="80">
        <f>ROUND(((SUM(BF106:BF870))*I36),  2)</f>
        <v>0</v>
      </c>
      <c r="L36" s="33"/>
    </row>
    <row r="37" spans="2:12" s="1" customFormat="1" ht="14.45" hidden="1" customHeight="1" x14ac:dyDescent="0.2">
      <c r="B37" s="33"/>
      <c r="E37" s="28" t="s">
        <v>48</v>
      </c>
      <c r="F37" s="80">
        <f>ROUND((SUM(BG106:BG870)),  2)</f>
        <v>0</v>
      </c>
      <c r="I37" s="90">
        <v>0.21</v>
      </c>
      <c r="J37" s="80">
        <f>0</f>
        <v>0</v>
      </c>
      <c r="L37" s="33"/>
    </row>
    <row r="38" spans="2:12" s="1" customFormat="1" ht="14.45" hidden="1" customHeight="1" x14ac:dyDescent="0.2">
      <c r="B38" s="33"/>
      <c r="E38" s="28" t="s">
        <v>49</v>
      </c>
      <c r="F38" s="80">
        <f>ROUND((SUM(BH106:BH870)),  2)</f>
        <v>0</v>
      </c>
      <c r="I38" s="90">
        <v>0.12</v>
      </c>
      <c r="J38" s="80">
        <f>0</f>
        <v>0</v>
      </c>
      <c r="L38" s="33"/>
    </row>
    <row r="39" spans="2:12" s="1" customFormat="1" ht="14.45" hidden="1" customHeight="1" x14ac:dyDescent="0.2">
      <c r="B39" s="33"/>
      <c r="E39" s="28" t="s">
        <v>50</v>
      </c>
      <c r="F39" s="80">
        <f>ROUND((SUM(BI106:BI870)),  2)</f>
        <v>0</v>
      </c>
      <c r="I39" s="90">
        <v>0</v>
      </c>
      <c r="J39" s="80">
        <f>0</f>
        <v>0</v>
      </c>
      <c r="L39" s="33"/>
    </row>
    <row r="40" spans="2:12" s="1" customFormat="1" ht="6.95" customHeight="1" x14ac:dyDescent="0.2">
      <c r="B40" s="33"/>
      <c r="L40" s="33"/>
    </row>
    <row r="41" spans="2:12" s="1" customFormat="1" ht="25.35" customHeight="1" x14ac:dyDescent="0.2">
      <c r="B41" s="33"/>
      <c r="C41" s="91"/>
      <c r="D41" s="92" t="s">
        <v>51</v>
      </c>
      <c r="E41" s="55"/>
      <c r="F41" s="55"/>
      <c r="G41" s="93" t="s">
        <v>52</v>
      </c>
      <c r="H41" s="94" t="s">
        <v>53</v>
      </c>
      <c r="I41" s="55"/>
      <c r="J41" s="95">
        <f>SUM(J32:J39)</f>
        <v>0</v>
      </c>
      <c r="K41" s="96"/>
      <c r="L41" s="33"/>
    </row>
    <row r="42" spans="2:12" s="1" customFormat="1" ht="14.45" customHeight="1" x14ac:dyDescent="0.2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 x14ac:dyDescent="0.2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 x14ac:dyDescent="0.2">
      <c r="B47" s="33"/>
      <c r="C47" s="22" t="s">
        <v>111</v>
      </c>
      <c r="L47" s="33"/>
    </row>
    <row r="48" spans="2:12" s="1" customFormat="1" ht="6.95" customHeight="1" x14ac:dyDescent="0.2">
      <c r="B48" s="33"/>
      <c r="L48" s="33"/>
    </row>
    <row r="49" spans="2:47" s="1" customFormat="1" ht="12" customHeight="1" x14ac:dyDescent="0.2">
      <c r="B49" s="33"/>
      <c r="C49" s="28" t="s">
        <v>16</v>
      </c>
      <c r="L49" s="33"/>
    </row>
    <row r="50" spans="2:47" s="1" customFormat="1" ht="16.5" customHeight="1" x14ac:dyDescent="0.2">
      <c r="B50" s="33"/>
      <c r="E50" s="315" t="str">
        <f>E7</f>
        <v>Rekonstrukce bytových jednotek MČ Vítězná 531/13, 15000 Praha 5, b.j.č. 1 - revize 1</v>
      </c>
      <c r="F50" s="316"/>
      <c r="G50" s="316"/>
      <c r="H50" s="316"/>
      <c r="L50" s="33"/>
    </row>
    <row r="51" spans="2:47" ht="12" customHeight="1" x14ac:dyDescent="0.2">
      <c r="B51" s="21"/>
      <c r="C51" s="28" t="s">
        <v>107</v>
      </c>
      <c r="L51" s="21"/>
    </row>
    <row r="52" spans="2:47" s="1" customFormat="1" ht="16.5" customHeight="1" x14ac:dyDescent="0.2">
      <c r="B52" s="33"/>
      <c r="E52" s="315" t="s">
        <v>108</v>
      </c>
      <c r="F52" s="314"/>
      <c r="G52" s="314"/>
      <c r="H52" s="314"/>
      <c r="L52" s="33"/>
    </row>
    <row r="53" spans="2:47" s="1" customFormat="1" ht="12" customHeight="1" x14ac:dyDescent="0.2">
      <c r="B53" s="33"/>
      <c r="C53" s="28" t="s">
        <v>109</v>
      </c>
      <c r="L53" s="33"/>
    </row>
    <row r="54" spans="2:47" s="1" customFormat="1" ht="16.5" customHeight="1" x14ac:dyDescent="0.2">
      <c r="B54" s="33"/>
      <c r="E54" s="305" t="str">
        <f>E11</f>
        <v>ARS - Stavební část</v>
      </c>
      <c r="F54" s="314"/>
      <c r="G54" s="314"/>
      <c r="H54" s="314"/>
      <c r="L54" s="33"/>
    </row>
    <row r="55" spans="2:47" s="1" customFormat="1" ht="6.95" customHeight="1" x14ac:dyDescent="0.2">
      <c r="B55" s="33"/>
      <c r="L55" s="33"/>
    </row>
    <row r="56" spans="2:47" s="1" customFormat="1" ht="12" customHeight="1" x14ac:dyDescent="0.2">
      <c r="B56" s="33"/>
      <c r="C56" s="28" t="s">
        <v>21</v>
      </c>
      <c r="F56" s="26" t="str">
        <f>F14</f>
        <v>Vítězná 531/13, 15000 Praha 5</v>
      </c>
      <c r="I56" s="28" t="s">
        <v>23</v>
      </c>
      <c r="J56" s="50" t="str">
        <f>IF(J14="","",J14)</f>
        <v>29. 5. 2025</v>
      </c>
      <c r="L56" s="33"/>
    </row>
    <row r="57" spans="2:47" s="1" customFormat="1" ht="6.95" customHeight="1" x14ac:dyDescent="0.2">
      <c r="B57" s="33"/>
      <c r="L57" s="33"/>
    </row>
    <row r="58" spans="2:47" s="1" customFormat="1" ht="15.2" customHeight="1" x14ac:dyDescent="0.2">
      <c r="B58" s="33"/>
      <c r="C58" s="28" t="s">
        <v>25</v>
      </c>
      <c r="F58" s="26" t="str">
        <f>E17</f>
        <v>Městská část Praha 5</v>
      </c>
      <c r="I58" s="28" t="s">
        <v>33</v>
      </c>
      <c r="J58" s="31" t="str">
        <f>E23</f>
        <v>Boa projekt s.r.o.</v>
      </c>
      <c r="L58" s="33"/>
    </row>
    <row r="59" spans="2:47" s="1" customFormat="1" ht="15.2" customHeight="1" x14ac:dyDescent="0.2">
      <c r="B59" s="33"/>
      <c r="C59" s="28" t="s">
        <v>31</v>
      </c>
      <c r="F59" s="26" t="str">
        <f>IF(E20="","",E20)</f>
        <v>Vyplň údaj</v>
      </c>
      <c r="I59" s="28" t="s">
        <v>37</v>
      </c>
      <c r="J59" s="31" t="str">
        <f>E26</f>
        <v xml:space="preserve"> </v>
      </c>
      <c r="L59" s="33"/>
    </row>
    <row r="60" spans="2:47" s="1" customFormat="1" ht="10.35" customHeight="1" x14ac:dyDescent="0.2">
      <c r="B60" s="33"/>
      <c r="L60" s="33"/>
    </row>
    <row r="61" spans="2:47" s="1" customFormat="1" ht="29.25" customHeight="1" x14ac:dyDescent="0.2">
      <c r="B61" s="33"/>
      <c r="C61" s="97" t="s">
        <v>112</v>
      </c>
      <c r="D61" s="91"/>
      <c r="E61" s="91"/>
      <c r="F61" s="91"/>
      <c r="G61" s="91"/>
      <c r="H61" s="91"/>
      <c r="I61" s="91"/>
      <c r="J61" s="98" t="s">
        <v>113</v>
      </c>
      <c r="K61" s="91"/>
      <c r="L61" s="33"/>
    </row>
    <row r="62" spans="2:47" s="1" customFormat="1" ht="10.35" customHeight="1" x14ac:dyDescent="0.2">
      <c r="B62" s="33"/>
      <c r="L62" s="33"/>
    </row>
    <row r="63" spans="2:47" s="1" customFormat="1" ht="22.9" customHeight="1" x14ac:dyDescent="0.2">
      <c r="B63" s="33"/>
      <c r="C63" s="99" t="s">
        <v>73</v>
      </c>
      <c r="J63" s="63">
        <f>J106</f>
        <v>0</v>
      </c>
      <c r="L63" s="33"/>
      <c r="AU63" s="18" t="s">
        <v>114</v>
      </c>
    </row>
    <row r="64" spans="2:47" s="8" customFormat="1" ht="24.95" customHeight="1" x14ac:dyDescent="0.2">
      <c r="B64" s="100"/>
      <c r="D64" s="101" t="s">
        <v>115</v>
      </c>
      <c r="E64" s="102"/>
      <c r="F64" s="102"/>
      <c r="G64" s="102"/>
      <c r="H64" s="102"/>
      <c r="I64" s="102"/>
      <c r="J64" s="103">
        <f>J107</f>
        <v>0</v>
      </c>
      <c r="L64" s="100"/>
    </row>
    <row r="65" spans="2:12" s="9" customFormat="1" ht="19.899999999999999" customHeight="1" x14ac:dyDescent="0.2">
      <c r="B65" s="104"/>
      <c r="D65" s="105" t="s">
        <v>116</v>
      </c>
      <c r="E65" s="106"/>
      <c r="F65" s="106"/>
      <c r="G65" s="106"/>
      <c r="H65" s="106"/>
      <c r="I65" s="106"/>
      <c r="J65" s="107">
        <f>J108</f>
        <v>0</v>
      </c>
      <c r="L65" s="104"/>
    </row>
    <row r="66" spans="2:12" s="9" customFormat="1" ht="19.899999999999999" customHeight="1" x14ac:dyDescent="0.2">
      <c r="B66" s="104"/>
      <c r="D66" s="105" t="s">
        <v>117</v>
      </c>
      <c r="E66" s="106"/>
      <c r="F66" s="106"/>
      <c r="G66" s="106"/>
      <c r="H66" s="106"/>
      <c r="I66" s="106"/>
      <c r="J66" s="107">
        <f>J135</f>
        <v>0</v>
      </c>
      <c r="L66" s="104"/>
    </row>
    <row r="67" spans="2:12" s="9" customFormat="1" ht="19.899999999999999" customHeight="1" x14ac:dyDescent="0.2">
      <c r="B67" s="104"/>
      <c r="D67" s="105" t="s">
        <v>118</v>
      </c>
      <c r="E67" s="106"/>
      <c r="F67" s="106"/>
      <c r="G67" s="106"/>
      <c r="H67" s="106"/>
      <c r="I67" s="106"/>
      <c r="J67" s="107">
        <f>J146</f>
        <v>0</v>
      </c>
      <c r="L67" s="104"/>
    </row>
    <row r="68" spans="2:12" s="9" customFormat="1" ht="19.899999999999999" customHeight="1" x14ac:dyDescent="0.2">
      <c r="B68" s="104"/>
      <c r="D68" s="105" t="s">
        <v>119</v>
      </c>
      <c r="E68" s="106"/>
      <c r="F68" s="106"/>
      <c r="G68" s="106"/>
      <c r="H68" s="106"/>
      <c r="I68" s="106"/>
      <c r="J68" s="107">
        <f>J246</f>
        <v>0</v>
      </c>
      <c r="L68" s="104"/>
    </row>
    <row r="69" spans="2:12" s="9" customFormat="1" ht="19.899999999999999" customHeight="1" x14ac:dyDescent="0.2">
      <c r="B69" s="104"/>
      <c r="D69" s="105" t="s">
        <v>120</v>
      </c>
      <c r="E69" s="106"/>
      <c r="F69" s="106"/>
      <c r="G69" s="106"/>
      <c r="H69" s="106"/>
      <c r="I69" s="106"/>
      <c r="J69" s="107">
        <f>J400</f>
        <v>0</v>
      </c>
      <c r="L69" s="104"/>
    </row>
    <row r="70" spans="2:12" s="9" customFormat="1" ht="19.899999999999999" customHeight="1" x14ac:dyDescent="0.2">
      <c r="B70" s="104"/>
      <c r="D70" s="105" t="s">
        <v>121</v>
      </c>
      <c r="E70" s="106"/>
      <c r="F70" s="106"/>
      <c r="G70" s="106"/>
      <c r="H70" s="106"/>
      <c r="I70" s="106"/>
      <c r="J70" s="107">
        <f>J422</f>
        <v>0</v>
      </c>
      <c r="L70" s="104"/>
    </row>
    <row r="71" spans="2:12" s="8" customFormat="1" ht="24.95" customHeight="1" x14ac:dyDescent="0.2">
      <c r="B71" s="100"/>
      <c r="D71" s="101" t="s">
        <v>122</v>
      </c>
      <c r="E71" s="102"/>
      <c r="F71" s="102"/>
      <c r="G71" s="102"/>
      <c r="H71" s="102"/>
      <c r="I71" s="102"/>
      <c r="J71" s="103">
        <f>J425</f>
        <v>0</v>
      </c>
      <c r="L71" s="100"/>
    </row>
    <row r="72" spans="2:12" s="9" customFormat="1" ht="19.899999999999999" customHeight="1" x14ac:dyDescent="0.2">
      <c r="B72" s="104"/>
      <c r="D72" s="105" t="s">
        <v>123</v>
      </c>
      <c r="E72" s="106"/>
      <c r="F72" s="106"/>
      <c r="G72" s="106"/>
      <c r="H72" s="106"/>
      <c r="I72" s="106"/>
      <c r="J72" s="107">
        <f>J426</f>
        <v>0</v>
      </c>
      <c r="L72" s="104"/>
    </row>
    <row r="73" spans="2:12" s="9" customFormat="1" ht="19.899999999999999" customHeight="1" x14ac:dyDescent="0.2">
      <c r="B73" s="104"/>
      <c r="D73" s="105" t="s">
        <v>124</v>
      </c>
      <c r="E73" s="106"/>
      <c r="F73" s="106"/>
      <c r="G73" s="106"/>
      <c r="H73" s="106"/>
      <c r="I73" s="106"/>
      <c r="J73" s="107">
        <f>J428</f>
        <v>0</v>
      </c>
      <c r="L73" s="104"/>
    </row>
    <row r="74" spans="2:12" s="9" customFormat="1" ht="19.899999999999999" customHeight="1" x14ac:dyDescent="0.2">
      <c r="B74" s="104"/>
      <c r="D74" s="105" t="s">
        <v>125</v>
      </c>
      <c r="E74" s="106"/>
      <c r="F74" s="106"/>
      <c r="G74" s="106"/>
      <c r="H74" s="106"/>
      <c r="I74" s="106"/>
      <c r="J74" s="107">
        <f>J431</f>
        <v>0</v>
      </c>
      <c r="L74" s="104"/>
    </row>
    <row r="75" spans="2:12" s="9" customFormat="1" ht="19.899999999999999" customHeight="1" x14ac:dyDescent="0.2">
      <c r="B75" s="104"/>
      <c r="D75" s="105" t="s">
        <v>126</v>
      </c>
      <c r="E75" s="106"/>
      <c r="F75" s="106"/>
      <c r="G75" s="106"/>
      <c r="H75" s="106"/>
      <c r="I75" s="106"/>
      <c r="J75" s="107">
        <f>J447</f>
        <v>0</v>
      </c>
      <c r="L75" s="104"/>
    </row>
    <row r="76" spans="2:12" s="9" customFormat="1" ht="19.899999999999999" customHeight="1" x14ac:dyDescent="0.2">
      <c r="B76" s="104"/>
      <c r="D76" s="105" t="s">
        <v>127</v>
      </c>
      <c r="E76" s="106"/>
      <c r="F76" s="106"/>
      <c r="G76" s="106"/>
      <c r="H76" s="106"/>
      <c r="I76" s="106"/>
      <c r="J76" s="107">
        <f>J450</f>
        <v>0</v>
      </c>
      <c r="L76" s="104"/>
    </row>
    <row r="77" spans="2:12" s="9" customFormat="1" ht="19.899999999999999" customHeight="1" x14ac:dyDescent="0.2">
      <c r="B77" s="104"/>
      <c r="D77" s="105" t="s">
        <v>128</v>
      </c>
      <c r="E77" s="106"/>
      <c r="F77" s="106"/>
      <c r="G77" s="106"/>
      <c r="H77" s="106"/>
      <c r="I77" s="106"/>
      <c r="J77" s="107">
        <f>J456</f>
        <v>0</v>
      </c>
      <c r="L77" s="104"/>
    </row>
    <row r="78" spans="2:12" s="9" customFormat="1" ht="19.899999999999999" customHeight="1" x14ac:dyDescent="0.2">
      <c r="B78" s="104"/>
      <c r="D78" s="105" t="s">
        <v>129</v>
      </c>
      <c r="E78" s="106"/>
      <c r="F78" s="106"/>
      <c r="G78" s="106"/>
      <c r="H78" s="106"/>
      <c r="I78" s="106"/>
      <c r="J78" s="107">
        <f>J522</f>
        <v>0</v>
      </c>
      <c r="L78" s="104"/>
    </row>
    <row r="79" spans="2:12" s="9" customFormat="1" ht="19.899999999999999" customHeight="1" x14ac:dyDescent="0.2">
      <c r="B79" s="104"/>
      <c r="D79" s="105" t="s">
        <v>130</v>
      </c>
      <c r="E79" s="106"/>
      <c r="F79" s="106"/>
      <c r="G79" s="106"/>
      <c r="H79" s="106"/>
      <c r="I79" s="106"/>
      <c r="J79" s="107">
        <f>J571</f>
        <v>0</v>
      </c>
      <c r="L79" s="104"/>
    </row>
    <row r="80" spans="2:12" s="9" customFormat="1" ht="19.899999999999999" customHeight="1" x14ac:dyDescent="0.2">
      <c r="B80" s="104"/>
      <c r="D80" s="105" t="s">
        <v>131</v>
      </c>
      <c r="E80" s="106"/>
      <c r="F80" s="106"/>
      <c r="G80" s="106"/>
      <c r="H80" s="106"/>
      <c r="I80" s="106"/>
      <c r="J80" s="107">
        <f>J598</f>
        <v>0</v>
      </c>
      <c r="L80" s="104"/>
    </row>
    <row r="81" spans="2:12" s="9" customFormat="1" ht="19.899999999999999" customHeight="1" x14ac:dyDescent="0.2">
      <c r="B81" s="104"/>
      <c r="D81" s="105" t="s">
        <v>132</v>
      </c>
      <c r="E81" s="106"/>
      <c r="F81" s="106"/>
      <c r="G81" s="106"/>
      <c r="H81" s="106"/>
      <c r="I81" s="106"/>
      <c r="J81" s="107">
        <f>J654</f>
        <v>0</v>
      </c>
      <c r="L81" s="104"/>
    </row>
    <row r="82" spans="2:12" s="9" customFormat="1" ht="19.899999999999999" customHeight="1" x14ac:dyDescent="0.2">
      <c r="B82" s="104"/>
      <c r="D82" s="105" t="s">
        <v>133</v>
      </c>
      <c r="E82" s="106"/>
      <c r="F82" s="106"/>
      <c r="G82" s="106"/>
      <c r="H82" s="106"/>
      <c r="I82" s="106"/>
      <c r="J82" s="107">
        <f>J755</f>
        <v>0</v>
      </c>
      <c r="L82" s="104"/>
    </row>
    <row r="83" spans="2:12" s="9" customFormat="1" ht="19.899999999999999" customHeight="1" x14ac:dyDescent="0.2">
      <c r="B83" s="104"/>
      <c r="D83" s="105" t="s">
        <v>134</v>
      </c>
      <c r="E83" s="106"/>
      <c r="F83" s="106"/>
      <c r="G83" s="106"/>
      <c r="H83" s="106"/>
      <c r="I83" s="106"/>
      <c r="J83" s="107">
        <f>J766</f>
        <v>0</v>
      </c>
      <c r="L83" s="104"/>
    </row>
    <row r="84" spans="2:12" s="9" customFormat="1" ht="19.899999999999999" customHeight="1" x14ac:dyDescent="0.2">
      <c r="B84" s="104"/>
      <c r="D84" s="105" t="s">
        <v>135</v>
      </c>
      <c r="E84" s="106"/>
      <c r="F84" s="106"/>
      <c r="G84" s="106"/>
      <c r="H84" s="106"/>
      <c r="I84" s="106"/>
      <c r="J84" s="107">
        <f>J827</f>
        <v>0</v>
      </c>
      <c r="L84" s="104"/>
    </row>
    <row r="85" spans="2:12" s="1" customFormat="1" ht="21.75" customHeight="1" x14ac:dyDescent="0.2">
      <c r="B85" s="33"/>
      <c r="L85" s="33"/>
    </row>
    <row r="86" spans="2:12" s="1" customFormat="1" ht="6.95" customHeight="1" x14ac:dyDescent="0.2"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33"/>
    </row>
    <row r="90" spans="2:12" s="1" customFormat="1" ht="6.95" customHeight="1" x14ac:dyDescent="0.2"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33"/>
    </row>
    <row r="91" spans="2:12" s="1" customFormat="1" ht="24.95" customHeight="1" x14ac:dyDescent="0.2">
      <c r="B91" s="33"/>
      <c r="C91" s="22" t="s">
        <v>136</v>
      </c>
      <c r="L91" s="33"/>
    </row>
    <row r="92" spans="2:12" s="1" customFormat="1" ht="6.95" customHeight="1" x14ac:dyDescent="0.2">
      <c r="B92" s="33"/>
      <c r="L92" s="33"/>
    </row>
    <row r="93" spans="2:12" s="1" customFormat="1" ht="12" customHeight="1" x14ac:dyDescent="0.2">
      <c r="B93" s="33"/>
      <c r="C93" s="28" t="s">
        <v>16</v>
      </c>
      <c r="L93" s="33"/>
    </row>
    <row r="94" spans="2:12" s="1" customFormat="1" ht="16.5" customHeight="1" x14ac:dyDescent="0.2">
      <c r="B94" s="33"/>
      <c r="E94" s="315" t="str">
        <f>E7</f>
        <v>Rekonstrukce bytových jednotek MČ Vítězná 531/13, 15000 Praha 5, b.j.č. 1 - revize 1</v>
      </c>
      <c r="F94" s="316"/>
      <c r="G94" s="316"/>
      <c r="H94" s="316"/>
      <c r="L94" s="33"/>
    </row>
    <row r="95" spans="2:12" ht="12" customHeight="1" x14ac:dyDescent="0.2">
      <c r="B95" s="21"/>
      <c r="C95" s="28" t="s">
        <v>107</v>
      </c>
      <c r="L95" s="21"/>
    </row>
    <row r="96" spans="2:12" s="1" customFormat="1" ht="16.5" customHeight="1" x14ac:dyDescent="0.2">
      <c r="B96" s="33"/>
      <c r="E96" s="315" t="s">
        <v>108</v>
      </c>
      <c r="F96" s="314"/>
      <c r="G96" s="314"/>
      <c r="H96" s="314"/>
      <c r="L96" s="33"/>
    </row>
    <row r="97" spans="2:65" s="1" customFormat="1" ht="12" customHeight="1" x14ac:dyDescent="0.2">
      <c r="B97" s="33"/>
      <c r="C97" s="28" t="s">
        <v>109</v>
      </c>
      <c r="L97" s="33"/>
    </row>
    <row r="98" spans="2:65" s="1" customFormat="1" ht="16.5" customHeight="1" x14ac:dyDescent="0.2">
      <c r="B98" s="33"/>
      <c r="E98" s="305" t="str">
        <f>E11</f>
        <v>ARS - Stavební část</v>
      </c>
      <c r="F98" s="314"/>
      <c r="G98" s="314"/>
      <c r="H98" s="314"/>
      <c r="L98" s="33"/>
    </row>
    <row r="99" spans="2:65" s="1" customFormat="1" ht="6.95" customHeight="1" x14ac:dyDescent="0.2">
      <c r="B99" s="33"/>
      <c r="L99" s="33"/>
    </row>
    <row r="100" spans="2:65" s="1" customFormat="1" ht="12" customHeight="1" x14ac:dyDescent="0.2">
      <c r="B100" s="33"/>
      <c r="C100" s="28" t="s">
        <v>21</v>
      </c>
      <c r="F100" s="26" t="str">
        <f>F14</f>
        <v>Vítězná 531/13, 15000 Praha 5</v>
      </c>
      <c r="I100" s="28" t="s">
        <v>23</v>
      </c>
      <c r="J100" s="50" t="str">
        <f>IF(J14="","",J14)</f>
        <v>29. 5. 2025</v>
      </c>
      <c r="L100" s="33"/>
    </row>
    <row r="101" spans="2:65" s="1" customFormat="1" ht="6.95" customHeight="1" x14ac:dyDescent="0.2">
      <c r="B101" s="33"/>
      <c r="L101" s="33"/>
    </row>
    <row r="102" spans="2:65" s="1" customFormat="1" ht="15.2" customHeight="1" x14ac:dyDescent="0.2">
      <c r="B102" s="33"/>
      <c r="C102" s="28" t="s">
        <v>25</v>
      </c>
      <c r="F102" s="26" t="str">
        <f>E17</f>
        <v>Městská část Praha 5</v>
      </c>
      <c r="I102" s="28" t="s">
        <v>33</v>
      </c>
      <c r="J102" s="31" t="str">
        <f>E23</f>
        <v>Boa projekt s.r.o.</v>
      </c>
      <c r="L102" s="33"/>
    </row>
    <row r="103" spans="2:65" s="1" customFormat="1" ht="15.2" customHeight="1" x14ac:dyDescent="0.2">
      <c r="B103" s="33"/>
      <c r="C103" s="28" t="s">
        <v>31</v>
      </c>
      <c r="F103" s="26" t="str">
        <f>IF(E20="","",E20)</f>
        <v>Vyplň údaj</v>
      </c>
      <c r="I103" s="28" t="s">
        <v>37</v>
      </c>
      <c r="J103" s="31" t="str">
        <f>E26</f>
        <v xml:space="preserve"> </v>
      </c>
      <c r="L103" s="33"/>
    </row>
    <row r="104" spans="2:65" s="1" customFormat="1" ht="10.35" customHeight="1" x14ac:dyDescent="0.2">
      <c r="B104" s="33"/>
      <c r="L104" s="33"/>
    </row>
    <row r="105" spans="2:65" s="10" customFormat="1" ht="29.25" customHeight="1" x14ac:dyDescent="0.2">
      <c r="B105" s="108"/>
      <c r="C105" s="109" t="s">
        <v>137</v>
      </c>
      <c r="D105" s="110" t="s">
        <v>60</v>
      </c>
      <c r="E105" s="110" t="s">
        <v>56</v>
      </c>
      <c r="F105" s="110" t="s">
        <v>57</v>
      </c>
      <c r="G105" s="110" t="s">
        <v>138</v>
      </c>
      <c r="H105" s="110" t="s">
        <v>139</v>
      </c>
      <c r="I105" s="110" t="s">
        <v>140</v>
      </c>
      <c r="J105" s="110" t="s">
        <v>113</v>
      </c>
      <c r="K105" s="111" t="s">
        <v>141</v>
      </c>
      <c r="L105" s="108"/>
      <c r="M105" s="56" t="s">
        <v>19</v>
      </c>
      <c r="N105" s="57" t="s">
        <v>45</v>
      </c>
      <c r="O105" s="57" t="s">
        <v>142</v>
      </c>
      <c r="P105" s="57" t="s">
        <v>143</v>
      </c>
      <c r="Q105" s="57" t="s">
        <v>144</v>
      </c>
      <c r="R105" s="57" t="s">
        <v>145</v>
      </c>
      <c r="S105" s="57" t="s">
        <v>146</v>
      </c>
      <c r="T105" s="57" t="s">
        <v>147</v>
      </c>
      <c r="U105" s="326" t="s">
        <v>1812</v>
      </c>
    </row>
    <row r="106" spans="2:65" s="1" customFormat="1" ht="22.9" customHeight="1" x14ac:dyDescent="0.25">
      <c r="B106" s="33"/>
      <c r="C106" s="61" t="s">
        <v>149</v>
      </c>
      <c r="J106" s="112">
        <f>BK106</f>
        <v>0</v>
      </c>
      <c r="L106" s="33"/>
      <c r="M106" s="59"/>
      <c r="N106" s="51"/>
      <c r="O106" s="51"/>
      <c r="P106" s="113">
        <f>P107+P425</f>
        <v>0</v>
      </c>
      <c r="Q106" s="51"/>
      <c r="R106" s="113">
        <f>R107+R425</f>
        <v>28.502772730000004</v>
      </c>
      <c r="S106" s="51"/>
      <c r="T106" s="113">
        <f>T107+T425</f>
        <v>28.253654440000002</v>
      </c>
      <c r="U106" s="327">
        <f>SUM(V106:V683)</f>
        <v>0</v>
      </c>
      <c r="AT106" s="18" t="s">
        <v>74</v>
      </c>
      <c r="AU106" s="18" t="s">
        <v>114</v>
      </c>
      <c r="BK106" s="114">
        <f>BK107+BK425</f>
        <v>0</v>
      </c>
    </row>
    <row r="107" spans="2:65" s="11" customFormat="1" ht="25.9" customHeight="1" x14ac:dyDescent="0.2">
      <c r="B107" s="115"/>
      <c r="D107" s="116" t="s">
        <v>74</v>
      </c>
      <c r="E107" s="117" t="s">
        <v>150</v>
      </c>
      <c r="F107" s="117" t="s">
        <v>151</v>
      </c>
      <c r="I107" s="118"/>
      <c r="J107" s="119">
        <f>BK107</f>
        <v>0</v>
      </c>
      <c r="L107" s="115"/>
      <c r="M107" s="120"/>
      <c r="P107" s="121">
        <f>P108+P135+P146+P246+P400+P422</f>
        <v>0</v>
      </c>
      <c r="R107" s="121">
        <f>R108+R135+R146+R246+R400+R422</f>
        <v>21.724613710000003</v>
      </c>
      <c r="T107" s="121">
        <f>T108+T135+T146+T246+T400+T422</f>
        <v>25.512356960000002</v>
      </c>
      <c r="U107" s="328"/>
      <c r="V107" s="1" t="str">
        <f t="shared" ref="V107:V170" si="0">IF(U107="investice",J107,"")</f>
        <v/>
      </c>
      <c r="AR107" s="116" t="s">
        <v>82</v>
      </c>
      <c r="AT107" s="123" t="s">
        <v>74</v>
      </c>
      <c r="AU107" s="123" t="s">
        <v>75</v>
      </c>
      <c r="AY107" s="116" t="s">
        <v>152</v>
      </c>
      <c r="BK107" s="124">
        <f>BK108+BK135+BK146+BK246+BK400+BK422</f>
        <v>0</v>
      </c>
    </row>
    <row r="108" spans="2:65" s="11" customFormat="1" ht="22.9" customHeight="1" x14ac:dyDescent="0.2">
      <c r="B108" s="115"/>
      <c r="D108" s="116" t="s">
        <v>74</v>
      </c>
      <c r="E108" s="125" t="s">
        <v>153</v>
      </c>
      <c r="F108" s="125" t="s">
        <v>154</v>
      </c>
      <c r="I108" s="118"/>
      <c r="J108" s="126">
        <f>BK108</f>
        <v>0</v>
      </c>
      <c r="L108" s="115"/>
      <c r="M108" s="120"/>
      <c r="P108" s="121">
        <f>SUM(P109:P134)</f>
        <v>0</v>
      </c>
      <c r="R108" s="121">
        <f>SUM(R109:R134)</f>
        <v>5.1792430999999999</v>
      </c>
      <c r="T108" s="121">
        <f>SUM(T109:T134)</f>
        <v>0</v>
      </c>
      <c r="U108" s="328"/>
      <c r="V108" s="1" t="str">
        <f t="shared" si="0"/>
        <v/>
      </c>
      <c r="AR108" s="116" t="s">
        <v>82</v>
      </c>
      <c r="AT108" s="123" t="s">
        <v>74</v>
      </c>
      <c r="AU108" s="123" t="s">
        <v>82</v>
      </c>
      <c r="AY108" s="116" t="s">
        <v>152</v>
      </c>
      <c r="BK108" s="124">
        <f>SUM(BK109:BK134)</f>
        <v>0</v>
      </c>
    </row>
    <row r="109" spans="2:65" s="1" customFormat="1" ht="24.2" customHeight="1" x14ac:dyDescent="0.2">
      <c r="B109" s="33"/>
      <c r="C109" s="127" t="s">
        <v>82</v>
      </c>
      <c r="D109" s="127" t="s">
        <v>155</v>
      </c>
      <c r="E109" s="128" t="s">
        <v>156</v>
      </c>
      <c r="F109" s="129" t="s">
        <v>157</v>
      </c>
      <c r="G109" s="130" t="s">
        <v>158</v>
      </c>
      <c r="H109" s="131">
        <v>1</v>
      </c>
      <c r="I109" s="132"/>
      <c r="J109" s="133">
        <f>ROUND(I109*H109,2)</f>
        <v>0</v>
      </c>
      <c r="K109" s="129" t="s">
        <v>159</v>
      </c>
      <c r="L109" s="33"/>
      <c r="M109" s="134" t="s">
        <v>19</v>
      </c>
      <c r="N109" s="135" t="s">
        <v>47</v>
      </c>
      <c r="P109" s="136">
        <f>O109*H109</f>
        <v>0</v>
      </c>
      <c r="Q109" s="136">
        <v>0.12021</v>
      </c>
      <c r="R109" s="136">
        <f>Q109*H109</f>
        <v>0.12021</v>
      </c>
      <c r="S109" s="136">
        <v>0</v>
      </c>
      <c r="T109" s="136">
        <f>S109*H109</f>
        <v>0</v>
      </c>
      <c r="U109" s="329" t="s">
        <v>19</v>
      </c>
      <c r="V109" s="1" t="str">
        <f t="shared" si="0"/>
        <v/>
      </c>
      <c r="AR109" s="138" t="s">
        <v>160</v>
      </c>
      <c r="AT109" s="138" t="s">
        <v>155</v>
      </c>
      <c r="AU109" s="138" t="s">
        <v>88</v>
      </c>
      <c r="AY109" s="18" t="s">
        <v>152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8" t="s">
        <v>88</v>
      </c>
      <c r="BK109" s="139">
        <f>ROUND(I109*H109,2)</f>
        <v>0</v>
      </c>
      <c r="BL109" s="18" t="s">
        <v>160</v>
      </c>
      <c r="BM109" s="138" t="s">
        <v>161</v>
      </c>
    </row>
    <row r="110" spans="2:65" s="1" customFormat="1" x14ac:dyDescent="0.2">
      <c r="B110" s="33"/>
      <c r="D110" s="140" t="s">
        <v>162</v>
      </c>
      <c r="F110" s="141" t="s">
        <v>163</v>
      </c>
      <c r="I110" s="142"/>
      <c r="L110" s="33"/>
      <c r="M110" s="143"/>
      <c r="U110" s="330"/>
      <c r="V110" s="1" t="str">
        <f t="shared" si="0"/>
        <v/>
      </c>
      <c r="AT110" s="18" t="s">
        <v>162</v>
      </c>
      <c r="AU110" s="18" t="s">
        <v>88</v>
      </c>
    </row>
    <row r="111" spans="2:65" s="12" customFormat="1" x14ac:dyDescent="0.2">
      <c r="B111" s="144"/>
      <c r="D111" s="145" t="s">
        <v>164</v>
      </c>
      <c r="E111" s="146" t="s">
        <v>19</v>
      </c>
      <c r="F111" s="147" t="s">
        <v>165</v>
      </c>
      <c r="H111" s="148">
        <v>1</v>
      </c>
      <c r="I111" s="149"/>
      <c r="L111" s="144"/>
      <c r="M111" s="150"/>
      <c r="U111" s="331"/>
      <c r="V111" s="1" t="str">
        <f t="shared" si="0"/>
        <v/>
      </c>
      <c r="AT111" s="146" t="s">
        <v>164</v>
      </c>
      <c r="AU111" s="146" t="s">
        <v>88</v>
      </c>
      <c r="AV111" s="12" t="s">
        <v>88</v>
      </c>
      <c r="AW111" s="12" t="s">
        <v>36</v>
      </c>
      <c r="AX111" s="12" t="s">
        <v>75</v>
      </c>
      <c r="AY111" s="146" t="s">
        <v>152</v>
      </c>
    </row>
    <row r="112" spans="2:65" s="13" customFormat="1" x14ac:dyDescent="0.2">
      <c r="B112" s="151"/>
      <c r="D112" s="145" t="s">
        <v>164</v>
      </c>
      <c r="E112" s="152" t="s">
        <v>19</v>
      </c>
      <c r="F112" s="153" t="s">
        <v>166</v>
      </c>
      <c r="H112" s="154">
        <v>1</v>
      </c>
      <c r="I112" s="155"/>
      <c r="L112" s="151"/>
      <c r="M112" s="156"/>
      <c r="U112" s="332"/>
      <c r="V112" s="1" t="str">
        <f t="shared" si="0"/>
        <v/>
      </c>
      <c r="AT112" s="152" t="s">
        <v>164</v>
      </c>
      <c r="AU112" s="152" t="s">
        <v>88</v>
      </c>
      <c r="AV112" s="13" t="s">
        <v>160</v>
      </c>
      <c r="AW112" s="13" t="s">
        <v>36</v>
      </c>
      <c r="AX112" s="13" t="s">
        <v>82</v>
      </c>
      <c r="AY112" s="152" t="s">
        <v>152</v>
      </c>
    </row>
    <row r="113" spans="2:65" s="1" customFormat="1" ht="24.2" customHeight="1" x14ac:dyDescent="0.2">
      <c r="B113" s="33"/>
      <c r="C113" s="127" t="s">
        <v>88</v>
      </c>
      <c r="D113" s="127" t="s">
        <v>155</v>
      </c>
      <c r="E113" s="128" t="s">
        <v>167</v>
      </c>
      <c r="F113" s="129" t="s">
        <v>168</v>
      </c>
      <c r="G113" s="130" t="s">
        <v>169</v>
      </c>
      <c r="H113" s="131">
        <v>2.5630000000000002</v>
      </c>
      <c r="I113" s="132"/>
      <c r="J113" s="133">
        <f>ROUND(I113*H113,2)</f>
        <v>0</v>
      </c>
      <c r="K113" s="129" t="s">
        <v>159</v>
      </c>
      <c r="L113" s="33"/>
      <c r="M113" s="134" t="s">
        <v>19</v>
      </c>
      <c r="N113" s="135" t="s">
        <v>47</v>
      </c>
      <c r="P113" s="136">
        <f>O113*H113</f>
        <v>0</v>
      </c>
      <c r="Q113" s="136">
        <v>1.8774999999999999</v>
      </c>
      <c r="R113" s="136">
        <f>Q113*H113</f>
        <v>4.8120324999999999</v>
      </c>
      <c r="S113" s="136">
        <v>0</v>
      </c>
      <c r="T113" s="136">
        <f>S113*H113</f>
        <v>0</v>
      </c>
      <c r="U113" s="329" t="s">
        <v>19</v>
      </c>
      <c r="V113" s="1" t="str">
        <f t="shared" si="0"/>
        <v/>
      </c>
      <c r="AR113" s="138" t="s">
        <v>160</v>
      </c>
      <c r="AT113" s="138" t="s">
        <v>155</v>
      </c>
      <c r="AU113" s="138" t="s">
        <v>88</v>
      </c>
      <c r="AY113" s="18" t="s">
        <v>152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8" t="s">
        <v>88</v>
      </c>
      <c r="BK113" s="139">
        <f>ROUND(I113*H113,2)</f>
        <v>0</v>
      </c>
      <c r="BL113" s="18" t="s">
        <v>160</v>
      </c>
      <c r="BM113" s="138" t="s">
        <v>170</v>
      </c>
    </row>
    <row r="114" spans="2:65" s="1" customFormat="1" x14ac:dyDescent="0.2">
      <c r="B114" s="33"/>
      <c r="D114" s="140" t="s">
        <v>162</v>
      </c>
      <c r="F114" s="141" t="s">
        <v>171</v>
      </c>
      <c r="I114" s="142"/>
      <c r="L114" s="33"/>
      <c r="M114" s="143"/>
      <c r="U114" s="330"/>
      <c r="V114" s="1" t="str">
        <f t="shared" si="0"/>
        <v/>
      </c>
      <c r="AT114" s="18" t="s">
        <v>162</v>
      </c>
      <c r="AU114" s="18" t="s">
        <v>88</v>
      </c>
    </row>
    <row r="115" spans="2:65" s="1" customFormat="1" ht="19.5" x14ac:dyDescent="0.2">
      <c r="B115" s="33"/>
      <c r="D115" s="145" t="s">
        <v>172</v>
      </c>
      <c r="F115" s="157" t="s">
        <v>173</v>
      </c>
      <c r="I115" s="142"/>
      <c r="L115" s="33"/>
      <c r="M115" s="143"/>
      <c r="U115" s="330"/>
      <c r="V115" s="1" t="str">
        <f t="shared" si="0"/>
        <v/>
      </c>
      <c r="AT115" s="18" t="s">
        <v>172</v>
      </c>
      <c r="AU115" s="18" t="s">
        <v>88</v>
      </c>
    </row>
    <row r="116" spans="2:65" s="12" customFormat="1" x14ac:dyDescent="0.2">
      <c r="B116" s="144"/>
      <c r="D116" s="145" t="s">
        <v>164</v>
      </c>
      <c r="E116" s="146" t="s">
        <v>19</v>
      </c>
      <c r="F116" s="147" t="s">
        <v>174</v>
      </c>
      <c r="H116" s="148">
        <v>1.1140000000000001</v>
      </c>
      <c r="I116" s="149"/>
      <c r="L116" s="144"/>
      <c r="M116" s="150"/>
      <c r="U116" s="331"/>
      <c r="V116" s="1" t="str">
        <f t="shared" si="0"/>
        <v/>
      </c>
      <c r="AT116" s="146" t="s">
        <v>164</v>
      </c>
      <c r="AU116" s="146" t="s">
        <v>88</v>
      </c>
      <c r="AV116" s="12" t="s">
        <v>88</v>
      </c>
      <c r="AW116" s="12" t="s">
        <v>36</v>
      </c>
      <c r="AX116" s="12" t="s">
        <v>75</v>
      </c>
      <c r="AY116" s="146" t="s">
        <v>152</v>
      </c>
    </row>
    <row r="117" spans="2:65" s="12" customFormat="1" x14ac:dyDescent="0.2">
      <c r="B117" s="144"/>
      <c r="D117" s="145" t="s">
        <v>164</v>
      </c>
      <c r="E117" s="146" t="s">
        <v>19</v>
      </c>
      <c r="F117" s="147" t="s">
        <v>175</v>
      </c>
      <c r="H117" s="148">
        <v>1.4490000000000001</v>
      </c>
      <c r="I117" s="149"/>
      <c r="L117" s="144"/>
      <c r="M117" s="150"/>
      <c r="U117" s="331"/>
      <c r="V117" s="1" t="str">
        <f t="shared" si="0"/>
        <v/>
      </c>
      <c r="AT117" s="146" t="s">
        <v>164</v>
      </c>
      <c r="AU117" s="146" t="s">
        <v>88</v>
      </c>
      <c r="AV117" s="12" t="s">
        <v>88</v>
      </c>
      <c r="AW117" s="12" t="s">
        <v>36</v>
      </c>
      <c r="AX117" s="12" t="s">
        <v>75</v>
      </c>
      <c r="AY117" s="146" t="s">
        <v>152</v>
      </c>
    </row>
    <row r="118" spans="2:65" s="13" customFormat="1" x14ac:dyDescent="0.2">
      <c r="B118" s="151"/>
      <c r="D118" s="145" t="s">
        <v>164</v>
      </c>
      <c r="E118" s="152" t="s">
        <v>19</v>
      </c>
      <c r="F118" s="153" t="s">
        <v>166</v>
      </c>
      <c r="H118" s="154">
        <v>2.5630000000000002</v>
      </c>
      <c r="I118" s="155"/>
      <c r="L118" s="151"/>
      <c r="M118" s="156"/>
      <c r="U118" s="332"/>
      <c r="V118" s="1" t="str">
        <f t="shared" si="0"/>
        <v/>
      </c>
      <c r="AT118" s="152" t="s">
        <v>164</v>
      </c>
      <c r="AU118" s="152" t="s">
        <v>88</v>
      </c>
      <c r="AV118" s="13" t="s">
        <v>160</v>
      </c>
      <c r="AW118" s="13" t="s">
        <v>36</v>
      </c>
      <c r="AX118" s="13" t="s">
        <v>82</v>
      </c>
      <c r="AY118" s="152" t="s">
        <v>152</v>
      </c>
    </row>
    <row r="119" spans="2:65" s="1" customFormat="1" ht="16.5" customHeight="1" x14ac:dyDescent="0.2">
      <c r="B119" s="33"/>
      <c r="C119" s="127" t="s">
        <v>153</v>
      </c>
      <c r="D119" s="127" t="s">
        <v>155</v>
      </c>
      <c r="E119" s="128" t="s">
        <v>176</v>
      </c>
      <c r="F119" s="129" t="s">
        <v>177</v>
      </c>
      <c r="G119" s="130" t="s">
        <v>169</v>
      </c>
      <c r="H119" s="131">
        <v>2.5630000000000002</v>
      </c>
      <c r="I119" s="132"/>
      <c r="J119" s="133">
        <f>ROUND(I119*H119,2)</f>
        <v>0</v>
      </c>
      <c r="K119" s="129" t="s">
        <v>19</v>
      </c>
      <c r="L119" s="33"/>
      <c r="M119" s="134" t="s">
        <v>19</v>
      </c>
      <c r="N119" s="135" t="s">
        <v>47</v>
      </c>
      <c r="P119" s="136">
        <f>O119*H119</f>
        <v>0</v>
      </c>
      <c r="Q119" s="136">
        <v>0</v>
      </c>
      <c r="R119" s="136">
        <f>Q119*H119</f>
        <v>0</v>
      </c>
      <c r="S119" s="136">
        <v>0</v>
      </c>
      <c r="T119" s="136">
        <f>S119*H119</f>
        <v>0</v>
      </c>
      <c r="U119" s="329" t="s">
        <v>19</v>
      </c>
      <c r="V119" s="1" t="str">
        <f t="shared" si="0"/>
        <v/>
      </c>
      <c r="AR119" s="138" t="s">
        <v>160</v>
      </c>
      <c r="AT119" s="138" t="s">
        <v>155</v>
      </c>
      <c r="AU119" s="138" t="s">
        <v>88</v>
      </c>
      <c r="AY119" s="18" t="s">
        <v>152</v>
      </c>
      <c r="BE119" s="139">
        <f>IF(N119="základní",J119,0)</f>
        <v>0</v>
      </c>
      <c r="BF119" s="139">
        <f>IF(N119="snížená",J119,0)</f>
        <v>0</v>
      </c>
      <c r="BG119" s="139">
        <f>IF(N119="zákl. přenesená",J119,0)</f>
        <v>0</v>
      </c>
      <c r="BH119" s="139">
        <f>IF(N119="sníž. přenesená",J119,0)</f>
        <v>0</v>
      </c>
      <c r="BI119" s="139">
        <f>IF(N119="nulová",J119,0)</f>
        <v>0</v>
      </c>
      <c r="BJ119" s="18" t="s">
        <v>88</v>
      </c>
      <c r="BK119" s="139">
        <f>ROUND(I119*H119,2)</f>
        <v>0</v>
      </c>
      <c r="BL119" s="18" t="s">
        <v>160</v>
      </c>
      <c r="BM119" s="138" t="s">
        <v>178</v>
      </c>
    </row>
    <row r="120" spans="2:65" s="1" customFormat="1" ht="16.5" customHeight="1" x14ac:dyDescent="0.2">
      <c r="B120" s="33"/>
      <c r="C120" s="127" t="s">
        <v>160</v>
      </c>
      <c r="D120" s="127" t="s">
        <v>155</v>
      </c>
      <c r="E120" s="128" t="s">
        <v>179</v>
      </c>
      <c r="F120" s="129" t="s">
        <v>180</v>
      </c>
      <c r="G120" s="130" t="s">
        <v>169</v>
      </c>
      <c r="H120" s="131">
        <v>2.5630000000000002</v>
      </c>
      <c r="I120" s="132"/>
      <c r="J120" s="133">
        <f>ROUND(I120*H120,2)</f>
        <v>0</v>
      </c>
      <c r="K120" s="129" t="s">
        <v>19</v>
      </c>
      <c r="L120" s="33"/>
      <c r="M120" s="134" t="s">
        <v>19</v>
      </c>
      <c r="N120" s="135" t="s">
        <v>47</v>
      </c>
      <c r="P120" s="136">
        <f>O120*H120</f>
        <v>0</v>
      </c>
      <c r="Q120" s="136">
        <v>0</v>
      </c>
      <c r="R120" s="136">
        <f>Q120*H120</f>
        <v>0</v>
      </c>
      <c r="S120" s="136">
        <v>0</v>
      </c>
      <c r="T120" s="136">
        <f>S120*H120</f>
        <v>0</v>
      </c>
      <c r="U120" s="329" t="s">
        <v>19</v>
      </c>
      <c r="V120" s="1" t="str">
        <f t="shared" si="0"/>
        <v/>
      </c>
      <c r="AR120" s="138" t="s">
        <v>160</v>
      </c>
      <c r="AT120" s="138" t="s">
        <v>155</v>
      </c>
      <c r="AU120" s="138" t="s">
        <v>88</v>
      </c>
      <c r="AY120" s="18" t="s">
        <v>152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8" t="s">
        <v>88</v>
      </c>
      <c r="BK120" s="139">
        <f>ROUND(I120*H120,2)</f>
        <v>0</v>
      </c>
      <c r="BL120" s="18" t="s">
        <v>160</v>
      </c>
      <c r="BM120" s="138" t="s">
        <v>181</v>
      </c>
    </row>
    <row r="121" spans="2:65" s="1" customFormat="1" ht="24.2" customHeight="1" x14ac:dyDescent="0.2">
      <c r="B121" s="33"/>
      <c r="C121" s="127" t="s">
        <v>182</v>
      </c>
      <c r="D121" s="127" t="s">
        <v>155</v>
      </c>
      <c r="E121" s="128" t="s">
        <v>183</v>
      </c>
      <c r="F121" s="129" t="s">
        <v>184</v>
      </c>
      <c r="G121" s="130" t="s">
        <v>185</v>
      </c>
      <c r="H121" s="131">
        <v>4.4800000000000004</v>
      </c>
      <c r="I121" s="132"/>
      <c r="J121" s="133">
        <f>ROUND(I121*H121,2)</f>
        <v>0</v>
      </c>
      <c r="K121" s="129" t="s">
        <v>159</v>
      </c>
      <c r="L121" s="33"/>
      <c r="M121" s="134" t="s">
        <v>19</v>
      </c>
      <c r="N121" s="135" t="s">
        <v>47</v>
      </c>
      <c r="P121" s="136">
        <f>O121*H121</f>
        <v>0</v>
      </c>
      <c r="Q121" s="136">
        <v>7.8499999999999993E-3</v>
      </c>
      <c r="R121" s="136">
        <f>Q121*H121</f>
        <v>3.5167999999999998E-2</v>
      </c>
      <c r="S121" s="136">
        <v>0</v>
      </c>
      <c r="T121" s="136">
        <f>S121*H121</f>
        <v>0</v>
      </c>
      <c r="U121" s="329" t="s">
        <v>19</v>
      </c>
      <c r="V121" s="1" t="str">
        <f t="shared" si="0"/>
        <v/>
      </c>
      <c r="AR121" s="138" t="s">
        <v>160</v>
      </c>
      <c r="AT121" s="138" t="s">
        <v>155</v>
      </c>
      <c r="AU121" s="138" t="s">
        <v>88</v>
      </c>
      <c r="AY121" s="18" t="s">
        <v>152</v>
      </c>
      <c r="BE121" s="139">
        <f>IF(N121="základní",J121,0)</f>
        <v>0</v>
      </c>
      <c r="BF121" s="139">
        <f>IF(N121="snížená",J121,0)</f>
        <v>0</v>
      </c>
      <c r="BG121" s="139">
        <f>IF(N121="zákl. přenesená",J121,0)</f>
        <v>0</v>
      </c>
      <c r="BH121" s="139">
        <f>IF(N121="sníž. přenesená",J121,0)</f>
        <v>0</v>
      </c>
      <c r="BI121" s="139">
        <f>IF(N121="nulová",J121,0)</f>
        <v>0</v>
      </c>
      <c r="BJ121" s="18" t="s">
        <v>88</v>
      </c>
      <c r="BK121" s="139">
        <f>ROUND(I121*H121,2)</f>
        <v>0</v>
      </c>
      <c r="BL121" s="18" t="s">
        <v>160</v>
      </c>
      <c r="BM121" s="138" t="s">
        <v>186</v>
      </c>
    </row>
    <row r="122" spans="2:65" s="1" customFormat="1" x14ac:dyDescent="0.2">
      <c r="B122" s="33"/>
      <c r="D122" s="140" t="s">
        <v>162</v>
      </c>
      <c r="F122" s="141" t="s">
        <v>187</v>
      </c>
      <c r="I122" s="142"/>
      <c r="L122" s="33"/>
      <c r="M122" s="143"/>
      <c r="U122" s="330"/>
      <c r="V122" s="1" t="str">
        <f t="shared" si="0"/>
        <v/>
      </c>
      <c r="AT122" s="18" t="s">
        <v>162</v>
      </c>
      <c r="AU122" s="18" t="s">
        <v>88</v>
      </c>
    </row>
    <row r="123" spans="2:65" s="14" customFormat="1" x14ac:dyDescent="0.2">
      <c r="B123" s="158"/>
      <c r="D123" s="145" t="s">
        <v>164</v>
      </c>
      <c r="E123" s="159" t="s">
        <v>19</v>
      </c>
      <c r="F123" s="160" t="s">
        <v>188</v>
      </c>
      <c r="H123" s="159" t="s">
        <v>19</v>
      </c>
      <c r="I123" s="161"/>
      <c r="L123" s="158"/>
      <c r="M123" s="162"/>
      <c r="U123" s="333"/>
      <c r="V123" s="1" t="str">
        <f t="shared" si="0"/>
        <v/>
      </c>
      <c r="AT123" s="159" t="s">
        <v>164</v>
      </c>
      <c r="AU123" s="159" t="s">
        <v>88</v>
      </c>
      <c r="AV123" s="14" t="s">
        <v>82</v>
      </c>
      <c r="AW123" s="14" t="s">
        <v>36</v>
      </c>
      <c r="AX123" s="14" t="s">
        <v>75</v>
      </c>
      <c r="AY123" s="159" t="s">
        <v>152</v>
      </c>
    </row>
    <row r="124" spans="2:65" s="12" customFormat="1" x14ac:dyDescent="0.2">
      <c r="B124" s="144"/>
      <c r="D124" s="145" t="s">
        <v>164</v>
      </c>
      <c r="E124" s="146" t="s">
        <v>19</v>
      </c>
      <c r="F124" s="147" t="s">
        <v>189</v>
      </c>
      <c r="H124" s="148">
        <v>4.4800000000000004</v>
      </c>
      <c r="I124" s="149"/>
      <c r="L124" s="144"/>
      <c r="M124" s="150"/>
      <c r="U124" s="331"/>
      <c r="V124" s="1" t="str">
        <f t="shared" si="0"/>
        <v/>
      </c>
      <c r="AT124" s="146" t="s">
        <v>164</v>
      </c>
      <c r="AU124" s="146" t="s">
        <v>88</v>
      </c>
      <c r="AV124" s="12" t="s">
        <v>88</v>
      </c>
      <c r="AW124" s="12" t="s">
        <v>36</v>
      </c>
      <c r="AX124" s="12" t="s">
        <v>75</v>
      </c>
      <c r="AY124" s="146" t="s">
        <v>152</v>
      </c>
    </row>
    <row r="125" spans="2:65" s="13" customFormat="1" x14ac:dyDescent="0.2">
      <c r="B125" s="151"/>
      <c r="D125" s="145" t="s">
        <v>164</v>
      </c>
      <c r="E125" s="152" t="s">
        <v>19</v>
      </c>
      <c r="F125" s="153" t="s">
        <v>166</v>
      </c>
      <c r="H125" s="154">
        <v>4.4800000000000004</v>
      </c>
      <c r="I125" s="155"/>
      <c r="L125" s="151"/>
      <c r="M125" s="156"/>
      <c r="U125" s="332"/>
      <c r="V125" s="1" t="str">
        <f t="shared" si="0"/>
        <v/>
      </c>
      <c r="AT125" s="152" t="s">
        <v>164</v>
      </c>
      <c r="AU125" s="152" t="s">
        <v>88</v>
      </c>
      <c r="AV125" s="13" t="s">
        <v>160</v>
      </c>
      <c r="AW125" s="13" t="s">
        <v>36</v>
      </c>
      <c r="AX125" s="13" t="s">
        <v>82</v>
      </c>
      <c r="AY125" s="152" t="s">
        <v>152</v>
      </c>
    </row>
    <row r="126" spans="2:65" s="1" customFormat="1" ht="24.2" customHeight="1" x14ac:dyDescent="0.2">
      <c r="B126" s="33"/>
      <c r="C126" s="127" t="s">
        <v>190</v>
      </c>
      <c r="D126" s="127" t="s">
        <v>155</v>
      </c>
      <c r="E126" s="128" t="s">
        <v>191</v>
      </c>
      <c r="F126" s="129" t="s">
        <v>192</v>
      </c>
      <c r="G126" s="130" t="s">
        <v>185</v>
      </c>
      <c r="H126" s="131">
        <v>1.1970000000000001</v>
      </c>
      <c r="I126" s="132"/>
      <c r="J126" s="133">
        <f>ROUND(I126*H126,2)</f>
        <v>0</v>
      </c>
      <c r="K126" s="129" t="s">
        <v>159</v>
      </c>
      <c r="L126" s="33"/>
      <c r="M126" s="134" t="s">
        <v>19</v>
      </c>
      <c r="N126" s="135" t="s">
        <v>47</v>
      </c>
      <c r="P126" s="136">
        <f>O126*H126</f>
        <v>0</v>
      </c>
      <c r="Q126" s="136">
        <v>0.1094</v>
      </c>
      <c r="R126" s="136">
        <f>Q126*H126</f>
        <v>0.13095180000000001</v>
      </c>
      <c r="S126" s="136">
        <v>0</v>
      </c>
      <c r="T126" s="136">
        <f>S126*H126</f>
        <v>0</v>
      </c>
      <c r="U126" s="329" t="s">
        <v>19</v>
      </c>
      <c r="V126" s="1" t="str">
        <f t="shared" si="0"/>
        <v/>
      </c>
      <c r="AR126" s="138" t="s">
        <v>160</v>
      </c>
      <c r="AT126" s="138" t="s">
        <v>155</v>
      </c>
      <c r="AU126" s="138" t="s">
        <v>88</v>
      </c>
      <c r="AY126" s="18" t="s">
        <v>152</v>
      </c>
      <c r="BE126" s="139">
        <f>IF(N126="základní",J126,0)</f>
        <v>0</v>
      </c>
      <c r="BF126" s="139">
        <f>IF(N126="snížená",J126,0)</f>
        <v>0</v>
      </c>
      <c r="BG126" s="139">
        <f>IF(N126="zákl. přenesená",J126,0)</f>
        <v>0</v>
      </c>
      <c r="BH126" s="139">
        <f>IF(N126="sníž. přenesená",J126,0)</f>
        <v>0</v>
      </c>
      <c r="BI126" s="139">
        <f>IF(N126="nulová",J126,0)</f>
        <v>0</v>
      </c>
      <c r="BJ126" s="18" t="s">
        <v>88</v>
      </c>
      <c r="BK126" s="139">
        <f>ROUND(I126*H126,2)</f>
        <v>0</v>
      </c>
      <c r="BL126" s="18" t="s">
        <v>160</v>
      </c>
      <c r="BM126" s="138" t="s">
        <v>193</v>
      </c>
    </row>
    <row r="127" spans="2:65" s="1" customFormat="1" x14ac:dyDescent="0.2">
      <c r="B127" s="33"/>
      <c r="D127" s="140" t="s">
        <v>162</v>
      </c>
      <c r="F127" s="141" t="s">
        <v>194</v>
      </c>
      <c r="I127" s="142"/>
      <c r="L127" s="33"/>
      <c r="M127" s="143"/>
      <c r="U127" s="330"/>
      <c r="V127" s="1" t="str">
        <f t="shared" si="0"/>
        <v/>
      </c>
      <c r="AT127" s="18" t="s">
        <v>162</v>
      </c>
      <c r="AU127" s="18" t="s">
        <v>88</v>
      </c>
    </row>
    <row r="128" spans="2:65" s="14" customFormat="1" x14ac:dyDescent="0.2">
      <c r="B128" s="158"/>
      <c r="D128" s="145" t="s">
        <v>164</v>
      </c>
      <c r="E128" s="159" t="s">
        <v>19</v>
      </c>
      <c r="F128" s="160" t="s">
        <v>195</v>
      </c>
      <c r="H128" s="159" t="s">
        <v>19</v>
      </c>
      <c r="I128" s="161"/>
      <c r="L128" s="158"/>
      <c r="M128" s="162"/>
      <c r="U128" s="333"/>
      <c r="V128" s="1" t="str">
        <f t="shared" si="0"/>
        <v/>
      </c>
      <c r="AT128" s="159" t="s">
        <v>164</v>
      </c>
      <c r="AU128" s="159" t="s">
        <v>88</v>
      </c>
      <c r="AV128" s="14" t="s">
        <v>82</v>
      </c>
      <c r="AW128" s="14" t="s">
        <v>36</v>
      </c>
      <c r="AX128" s="14" t="s">
        <v>75</v>
      </c>
      <c r="AY128" s="159" t="s">
        <v>152</v>
      </c>
    </row>
    <row r="129" spans="2:65" s="12" customFormat="1" x14ac:dyDescent="0.2">
      <c r="B129" s="144"/>
      <c r="D129" s="145" t="s">
        <v>164</v>
      </c>
      <c r="E129" s="146" t="s">
        <v>19</v>
      </c>
      <c r="F129" s="147" t="s">
        <v>196</v>
      </c>
      <c r="H129" s="148">
        <v>1.1970000000000001</v>
      </c>
      <c r="I129" s="149"/>
      <c r="L129" s="144"/>
      <c r="M129" s="150"/>
      <c r="U129" s="331"/>
      <c r="V129" s="1" t="str">
        <f t="shared" si="0"/>
        <v/>
      </c>
      <c r="AT129" s="146" t="s">
        <v>164</v>
      </c>
      <c r="AU129" s="146" t="s">
        <v>88</v>
      </c>
      <c r="AV129" s="12" t="s">
        <v>88</v>
      </c>
      <c r="AW129" s="12" t="s">
        <v>36</v>
      </c>
      <c r="AX129" s="12" t="s">
        <v>75</v>
      </c>
      <c r="AY129" s="146" t="s">
        <v>152</v>
      </c>
    </row>
    <row r="130" spans="2:65" s="13" customFormat="1" x14ac:dyDescent="0.2">
      <c r="B130" s="151"/>
      <c r="D130" s="145" t="s">
        <v>164</v>
      </c>
      <c r="E130" s="152" t="s">
        <v>19</v>
      </c>
      <c r="F130" s="153" t="s">
        <v>166</v>
      </c>
      <c r="H130" s="154">
        <v>1.1970000000000001</v>
      </c>
      <c r="I130" s="155"/>
      <c r="L130" s="151"/>
      <c r="M130" s="156"/>
      <c r="U130" s="332"/>
      <c r="V130" s="1" t="str">
        <f t="shared" si="0"/>
        <v/>
      </c>
      <c r="AT130" s="152" t="s">
        <v>164</v>
      </c>
      <c r="AU130" s="152" t="s">
        <v>88</v>
      </c>
      <c r="AV130" s="13" t="s">
        <v>160</v>
      </c>
      <c r="AW130" s="13" t="s">
        <v>36</v>
      </c>
      <c r="AX130" s="13" t="s">
        <v>82</v>
      </c>
      <c r="AY130" s="152" t="s">
        <v>152</v>
      </c>
    </row>
    <row r="131" spans="2:65" s="1" customFormat="1" ht="24.2" customHeight="1" x14ac:dyDescent="0.2">
      <c r="B131" s="33"/>
      <c r="C131" s="127" t="s">
        <v>197</v>
      </c>
      <c r="D131" s="127" t="s">
        <v>155</v>
      </c>
      <c r="E131" s="128" t="s">
        <v>198</v>
      </c>
      <c r="F131" s="129" t="s">
        <v>199</v>
      </c>
      <c r="G131" s="130" t="s">
        <v>185</v>
      </c>
      <c r="H131" s="131">
        <v>1.54</v>
      </c>
      <c r="I131" s="132"/>
      <c r="J131" s="133">
        <f>ROUND(I131*H131,2)</f>
        <v>0</v>
      </c>
      <c r="K131" s="129" t="s">
        <v>159</v>
      </c>
      <c r="L131" s="33"/>
      <c r="M131" s="134" t="s">
        <v>19</v>
      </c>
      <c r="N131" s="135" t="s">
        <v>47</v>
      </c>
      <c r="P131" s="136">
        <f>O131*H131</f>
        <v>0</v>
      </c>
      <c r="Q131" s="136">
        <v>5.2519999999999997E-2</v>
      </c>
      <c r="R131" s="136">
        <f>Q131*H131</f>
        <v>8.0880800000000003E-2</v>
      </c>
      <c r="S131" s="136">
        <v>0</v>
      </c>
      <c r="T131" s="136">
        <f>S131*H131</f>
        <v>0</v>
      </c>
      <c r="U131" s="329" t="s">
        <v>19</v>
      </c>
      <c r="V131" s="1" t="str">
        <f t="shared" si="0"/>
        <v/>
      </c>
      <c r="AR131" s="138" t="s">
        <v>160</v>
      </c>
      <c r="AT131" s="138" t="s">
        <v>155</v>
      </c>
      <c r="AU131" s="138" t="s">
        <v>88</v>
      </c>
      <c r="AY131" s="18" t="s">
        <v>152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8" t="s">
        <v>88</v>
      </c>
      <c r="BK131" s="139">
        <f>ROUND(I131*H131,2)</f>
        <v>0</v>
      </c>
      <c r="BL131" s="18" t="s">
        <v>160</v>
      </c>
      <c r="BM131" s="138" t="s">
        <v>200</v>
      </c>
    </row>
    <row r="132" spans="2:65" s="1" customFormat="1" x14ac:dyDescent="0.2">
      <c r="B132" s="33"/>
      <c r="D132" s="140" t="s">
        <v>162</v>
      </c>
      <c r="F132" s="141" t="s">
        <v>201</v>
      </c>
      <c r="I132" s="142"/>
      <c r="L132" s="33"/>
      <c r="M132" s="143"/>
      <c r="U132" s="330"/>
      <c r="V132" s="1" t="str">
        <f t="shared" si="0"/>
        <v/>
      </c>
      <c r="AT132" s="18" t="s">
        <v>162</v>
      </c>
      <c r="AU132" s="18" t="s">
        <v>88</v>
      </c>
    </row>
    <row r="133" spans="2:65" s="12" customFormat="1" x14ac:dyDescent="0.2">
      <c r="B133" s="144"/>
      <c r="D133" s="145" t="s">
        <v>164</v>
      </c>
      <c r="E133" s="146" t="s">
        <v>19</v>
      </c>
      <c r="F133" s="147" t="s">
        <v>202</v>
      </c>
      <c r="H133" s="148">
        <v>1.54</v>
      </c>
      <c r="I133" s="149"/>
      <c r="L133" s="144"/>
      <c r="M133" s="150"/>
      <c r="U133" s="331"/>
      <c r="V133" s="1" t="str">
        <f t="shared" si="0"/>
        <v/>
      </c>
      <c r="AT133" s="146" t="s">
        <v>164</v>
      </c>
      <c r="AU133" s="146" t="s">
        <v>88</v>
      </c>
      <c r="AV133" s="12" t="s">
        <v>88</v>
      </c>
      <c r="AW133" s="12" t="s">
        <v>36</v>
      </c>
      <c r="AX133" s="12" t="s">
        <v>75</v>
      </c>
      <c r="AY133" s="146" t="s">
        <v>152</v>
      </c>
    </row>
    <row r="134" spans="2:65" s="13" customFormat="1" x14ac:dyDescent="0.2">
      <c r="B134" s="151"/>
      <c r="D134" s="145" t="s">
        <v>164</v>
      </c>
      <c r="E134" s="152" t="s">
        <v>19</v>
      </c>
      <c r="F134" s="153" t="s">
        <v>166</v>
      </c>
      <c r="H134" s="154">
        <v>1.54</v>
      </c>
      <c r="I134" s="155"/>
      <c r="L134" s="151"/>
      <c r="M134" s="156"/>
      <c r="U134" s="332"/>
      <c r="V134" s="1" t="str">
        <f t="shared" si="0"/>
        <v/>
      </c>
      <c r="AT134" s="152" t="s">
        <v>164</v>
      </c>
      <c r="AU134" s="152" t="s">
        <v>88</v>
      </c>
      <c r="AV134" s="13" t="s">
        <v>160</v>
      </c>
      <c r="AW134" s="13" t="s">
        <v>36</v>
      </c>
      <c r="AX134" s="13" t="s">
        <v>82</v>
      </c>
      <c r="AY134" s="152" t="s">
        <v>152</v>
      </c>
    </row>
    <row r="135" spans="2:65" s="11" customFormat="1" ht="22.9" customHeight="1" x14ac:dyDescent="0.2">
      <c r="B135" s="115"/>
      <c r="D135" s="116" t="s">
        <v>74</v>
      </c>
      <c r="E135" s="125" t="s">
        <v>160</v>
      </c>
      <c r="F135" s="125" t="s">
        <v>203</v>
      </c>
      <c r="I135" s="118"/>
      <c r="J135" s="126">
        <f>BK135</f>
        <v>0</v>
      </c>
      <c r="L135" s="115"/>
      <c r="M135" s="120"/>
      <c r="P135" s="121">
        <f>SUM(P136:P145)</f>
        <v>0</v>
      </c>
      <c r="R135" s="121">
        <f>SUM(R136:R145)</f>
        <v>0.38791999999999999</v>
      </c>
      <c r="T135" s="121">
        <f>SUM(T136:T145)</f>
        <v>0</v>
      </c>
      <c r="U135" s="328"/>
      <c r="V135" s="1" t="str">
        <f t="shared" si="0"/>
        <v/>
      </c>
      <c r="AR135" s="116" t="s">
        <v>82</v>
      </c>
      <c r="AT135" s="123" t="s">
        <v>74</v>
      </c>
      <c r="AU135" s="123" t="s">
        <v>82</v>
      </c>
      <c r="AY135" s="116" t="s">
        <v>152</v>
      </c>
      <c r="BK135" s="124">
        <f>SUM(BK136:BK145)</f>
        <v>0</v>
      </c>
    </row>
    <row r="136" spans="2:65" s="1" customFormat="1" ht="24.2" customHeight="1" x14ac:dyDescent="0.2">
      <c r="B136" s="33"/>
      <c r="C136" s="127" t="s">
        <v>204</v>
      </c>
      <c r="D136" s="127" t="s">
        <v>155</v>
      </c>
      <c r="E136" s="128" t="s">
        <v>205</v>
      </c>
      <c r="F136" s="129" t="s">
        <v>206</v>
      </c>
      <c r="G136" s="130" t="s">
        <v>207</v>
      </c>
      <c r="H136" s="131">
        <v>0.125</v>
      </c>
      <c r="I136" s="132"/>
      <c r="J136" s="133">
        <f>ROUND(I136*H136,2)</f>
        <v>0</v>
      </c>
      <c r="K136" s="129" t="s">
        <v>19</v>
      </c>
      <c r="L136" s="33"/>
      <c r="M136" s="134" t="s">
        <v>19</v>
      </c>
      <c r="N136" s="135" t="s">
        <v>47</v>
      </c>
      <c r="P136" s="136">
        <f>O136*H136</f>
        <v>0</v>
      </c>
      <c r="Q136" s="136">
        <v>1.08</v>
      </c>
      <c r="R136" s="136">
        <f>Q136*H136</f>
        <v>0.13500000000000001</v>
      </c>
      <c r="S136" s="136">
        <v>0</v>
      </c>
      <c r="T136" s="136">
        <f>S136*H136</f>
        <v>0</v>
      </c>
      <c r="U136" s="329" t="s">
        <v>19</v>
      </c>
      <c r="V136" s="1" t="str">
        <f t="shared" si="0"/>
        <v/>
      </c>
      <c r="AR136" s="138" t="s">
        <v>160</v>
      </c>
      <c r="AT136" s="138" t="s">
        <v>155</v>
      </c>
      <c r="AU136" s="138" t="s">
        <v>88</v>
      </c>
      <c r="AY136" s="18" t="s">
        <v>152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8" t="s">
        <v>88</v>
      </c>
      <c r="BK136" s="139">
        <f>ROUND(I136*H136,2)</f>
        <v>0</v>
      </c>
      <c r="BL136" s="18" t="s">
        <v>160</v>
      </c>
      <c r="BM136" s="138" t="s">
        <v>208</v>
      </c>
    </row>
    <row r="137" spans="2:65" s="14" customFormat="1" x14ac:dyDescent="0.2">
      <c r="B137" s="158"/>
      <c r="D137" s="145" t="s">
        <v>164</v>
      </c>
      <c r="E137" s="159" t="s">
        <v>19</v>
      </c>
      <c r="F137" s="160" t="s">
        <v>209</v>
      </c>
      <c r="H137" s="159" t="s">
        <v>19</v>
      </c>
      <c r="I137" s="161"/>
      <c r="L137" s="158"/>
      <c r="M137" s="162"/>
      <c r="U137" s="333"/>
      <c r="V137" s="1" t="str">
        <f t="shared" si="0"/>
        <v/>
      </c>
      <c r="AT137" s="159" t="s">
        <v>164</v>
      </c>
      <c r="AU137" s="159" t="s">
        <v>88</v>
      </c>
      <c r="AV137" s="14" t="s">
        <v>82</v>
      </c>
      <c r="AW137" s="14" t="s">
        <v>36</v>
      </c>
      <c r="AX137" s="14" t="s">
        <v>75</v>
      </c>
      <c r="AY137" s="159" t="s">
        <v>152</v>
      </c>
    </row>
    <row r="138" spans="2:65" s="12" customFormat="1" x14ac:dyDescent="0.2">
      <c r="B138" s="144"/>
      <c r="D138" s="145" t="s">
        <v>164</v>
      </c>
      <c r="E138" s="146" t="s">
        <v>19</v>
      </c>
      <c r="F138" s="147" t="s">
        <v>210</v>
      </c>
      <c r="H138" s="148">
        <v>0.125</v>
      </c>
      <c r="I138" s="149"/>
      <c r="L138" s="144"/>
      <c r="M138" s="150"/>
      <c r="U138" s="331"/>
      <c r="V138" s="1" t="str">
        <f t="shared" si="0"/>
        <v/>
      </c>
      <c r="AT138" s="146" t="s">
        <v>164</v>
      </c>
      <c r="AU138" s="146" t="s">
        <v>88</v>
      </c>
      <c r="AV138" s="12" t="s">
        <v>88</v>
      </c>
      <c r="AW138" s="12" t="s">
        <v>36</v>
      </c>
      <c r="AX138" s="12" t="s">
        <v>75</v>
      </c>
      <c r="AY138" s="146" t="s">
        <v>152</v>
      </c>
    </row>
    <row r="139" spans="2:65" s="13" customFormat="1" x14ac:dyDescent="0.2">
      <c r="B139" s="151"/>
      <c r="D139" s="145" t="s">
        <v>164</v>
      </c>
      <c r="E139" s="152" t="s">
        <v>19</v>
      </c>
      <c r="F139" s="153" t="s">
        <v>166</v>
      </c>
      <c r="H139" s="154">
        <v>0.125</v>
      </c>
      <c r="I139" s="155"/>
      <c r="L139" s="151"/>
      <c r="M139" s="156"/>
      <c r="U139" s="332"/>
      <c r="V139" s="1" t="str">
        <f t="shared" si="0"/>
        <v/>
      </c>
      <c r="AT139" s="152" t="s">
        <v>164</v>
      </c>
      <c r="AU139" s="152" t="s">
        <v>88</v>
      </c>
      <c r="AV139" s="13" t="s">
        <v>160</v>
      </c>
      <c r="AW139" s="13" t="s">
        <v>36</v>
      </c>
      <c r="AX139" s="13" t="s">
        <v>82</v>
      </c>
      <c r="AY139" s="152" t="s">
        <v>152</v>
      </c>
    </row>
    <row r="140" spans="2:65" s="1" customFormat="1" ht="24.2" customHeight="1" x14ac:dyDescent="0.2">
      <c r="B140" s="33"/>
      <c r="C140" s="127" t="s">
        <v>211</v>
      </c>
      <c r="D140" s="127" t="s">
        <v>155</v>
      </c>
      <c r="E140" s="128" t="s">
        <v>212</v>
      </c>
      <c r="F140" s="129" t="s">
        <v>213</v>
      </c>
      <c r="G140" s="130" t="s">
        <v>158</v>
      </c>
      <c r="H140" s="131">
        <v>2</v>
      </c>
      <c r="I140" s="132"/>
      <c r="J140" s="133">
        <f>ROUND(I140*H140,2)</f>
        <v>0</v>
      </c>
      <c r="K140" s="129" t="s">
        <v>159</v>
      </c>
      <c r="L140" s="33"/>
      <c r="M140" s="134" t="s">
        <v>19</v>
      </c>
      <c r="N140" s="135" t="s">
        <v>47</v>
      </c>
      <c r="P140" s="136">
        <f>O140*H140</f>
        <v>0</v>
      </c>
      <c r="Q140" s="136">
        <v>6.6600000000000006E-2</v>
      </c>
      <c r="R140" s="136">
        <f>Q140*H140</f>
        <v>0.13320000000000001</v>
      </c>
      <c r="S140" s="136">
        <v>0</v>
      </c>
      <c r="T140" s="136">
        <f>S140*H140</f>
        <v>0</v>
      </c>
      <c r="U140" s="329" t="s">
        <v>19</v>
      </c>
      <c r="V140" s="1" t="str">
        <f t="shared" si="0"/>
        <v/>
      </c>
      <c r="AR140" s="138" t="s">
        <v>160</v>
      </c>
      <c r="AT140" s="138" t="s">
        <v>155</v>
      </c>
      <c r="AU140" s="138" t="s">
        <v>88</v>
      </c>
      <c r="AY140" s="18" t="s">
        <v>152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8" t="s">
        <v>88</v>
      </c>
      <c r="BK140" s="139">
        <f>ROUND(I140*H140,2)</f>
        <v>0</v>
      </c>
      <c r="BL140" s="18" t="s">
        <v>160</v>
      </c>
      <c r="BM140" s="138" t="s">
        <v>214</v>
      </c>
    </row>
    <row r="141" spans="2:65" s="1" customFormat="1" x14ac:dyDescent="0.2">
      <c r="B141" s="33"/>
      <c r="D141" s="140" t="s">
        <v>162</v>
      </c>
      <c r="F141" s="141" t="s">
        <v>215</v>
      </c>
      <c r="I141" s="142"/>
      <c r="L141" s="33"/>
      <c r="M141" s="143"/>
      <c r="U141" s="330"/>
      <c r="V141" s="1" t="str">
        <f t="shared" si="0"/>
        <v/>
      </c>
      <c r="AT141" s="18" t="s">
        <v>162</v>
      </c>
      <c r="AU141" s="18" t="s">
        <v>88</v>
      </c>
    </row>
    <row r="142" spans="2:65" s="1" customFormat="1" ht="24.2" customHeight="1" x14ac:dyDescent="0.2">
      <c r="B142" s="33"/>
      <c r="C142" s="127" t="s">
        <v>216</v>
      </c>
      <c r="D142" s="127" t="s">
        <v>155</v>
      </c>
      <c r="E142" s="128" t="s">
        <v>217</v>
      </c>
      <c r="F142" s="129" t="s">
        <v>218</v>
      </c>
      <c r="G142" s="130" t="s">
        <v>158</v>
      </c>
      <c r="H142" s="131">
        <v>4</v>
      </c>
      <c r="I142" s="132"/>
      <c r="J142" s="133">
        <f>ROUND(I142*H142,2)</f>
        <v>0</v>
      </c>
      <c r="K142" s="129" t="s">
        <v>159</v>
      </c>
      <c r="L142" s="33"/>
      <c r="M142" s="134" t="s">
        <v>19</v>
      </c>
      <c r="N142" s="135" t="s">
        <v>47</v>
      </c>
      <c r="P142" s="136">
        <f>O142*H142</f>
        <v>0</v>
      </c>
      <c r="Q142" s="136">
        <v>2.9929999999999998E-2</v>
      </c>
      <c r="R142" s="136">
        <f>Q142*H142</f>
        <v>0.11971999999999999</v>
      </c>
      <c r="S142" s="136">
        <v>0</v>
      </c>
      <c r="T142" s="136">
        <f>S142*H142</f>
        <v>0</v>
      </c>
      <c r="U142" s="329" t="s">
        <v>19</v>
      </c>
      <c r="V142" s="1" t="str">
        <f t="shared" si="0"/>
        <v/>
      </c>
      <c r="AR142" s="138" t="s">
        <v>160</v>
      </c>
      <c r="AT142" s="138" t="s">
        <v>155</v>
      </c>
      <c r="AU142" s="138" t="s">
        <v>88</v>
      </c>
      <c r="AY142" s="18" t="s">
        <v>152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8" t="s">
        <v>88</v>
      </c>
      <c r="BK142" s="139">
        <f>ROUND(I142*H142,2)</f>
        <v>0</v>
      </c>
      <c r="BL142" s="18" t="s">
        <v>160</v>
      </c>
      <c r="BM142" s="138" t="s">
        <v>219</v>
      </c>
    </row>
    <row r="143" spans="2:65" s="1" customFormat="1" x14ac:dyDescent="0.2">
      <c r="B143" s="33"/>
      <c r="D143" s="140" t="s">
        <v>162</v>
      </c>
      <c r="F143" s="141" t="s">
        <v>220</v>
      </c>
      <c r="I143" s="142"/>
      <c r="L143" s="33"/>
      <c r="M143" s="143"/>
      <c r="U143" s="330"/>
      <c r="V143" s="1" t="str">
        <f t="shared" si="0"/>
        <v/>
      </c>
      <c r="AT143" s="18" t="s">
        <v>162</v>
      </c>
      <c r="AU143" s="18" t="s">
        <v>88</v>
      </c>
    </row>
    <row r="144" spans="2:65" s="12" customFormat="1" x14ac:dyDescent="0.2">
      <c r="B144" s="144"/>
      <c r="D144" s="145" t="s">
        <v>164</v>
      </c>
      <c r="E144" s="146" t="s">
        <v>19</v>
      </c>
      <c r="F144" s="147" t="s">
        <v>221</v>
      </c>
      <c r="H144" s="148">
        <v>4</v>
      </c>
      <c r="I144" s="149"/>
      <c r="L144" s="144"/>
      <c r="M144" s="150"/>
      <c r="U144" s="331"/>
      <c r="V144" s="1" t="str">
        <f t="shared" si="0"/>
        <v/>
      </c>
      <c r="AT144" s="146" t="s">
        <v>164</v>
      </c>
      <c r="AU144" s="146" t="s">
        <v>88</v>
      </c>
      <c r="AV144" s="12" t="s">
        <v>88</v>
      </c>
      <c r="AW144" s="12" t="s">
        <v>36</v>
      </c>
      <c r="AX144" s="12" t="s">
        <v>75</v>
      </c>
      <c r="AY144" s="146" t="s">
        <v>152</v>
      </c>
    </row>
    <row r="145" spans="2:65" s="13" customFormat="1" x14ac:dyDescent="0.2">
      <c r="B145" s="151"/>
      <c r="D145" s="145" t="s">
        <v>164</v>
      </c>
      <c r="E145" s="152" t="s">
        <v>19</v>
      </c>
      <c r="F145" s="153" t="s">
        <v>166</v>
      </c>
      <c r="H145" s="154">
        <v>4</v>
      </c>
      <c r="I145" s="155"/>
      <c r="L145" s="151"/>
      <c r="M145" s="156"/>
      <c r="U145" s="332"/>
      <c r="V145" s="1" t="str">
        <f t="shared" si="0"/>
        <v/>
      </c>
      <c r="AT145" s="152" t="s">
        <v>164</v>
      </c>
      <c r="AU145" s="152" t="s">
        <v>88</v>
      </c>
      <c r="AV145" s="13" t="s">
        <v>160</v>
      </c>
      <c r="AW145" s="13" t="s">
        <v>36</v>
      </c>
      <c r="AX145" s="13" t="s">
        <v>82</v>
      </c>
      <c r="AY145" s="152" t="s">
        <v>152</v>
      </c>
    </row>
    <row r="146" spans="2:65" s="11" customFormat="1" ht="22.9" customHeight="1" x14ac:dyDescent="0.2">
      <c r="B146" s="115"/>
      <c r="D146" s="116" t="s">
        <v>74</v>
      </c>
      <c r="E146" s="125" t="s">
        <v>190</v>
      </c>
      <c r="F146" s="125" t="s">
        <v>222</v>
      </c>
      <c r="I146" s="118"/>
      <c r="J146" s="126">
        <f>BK146</f>
        <v>0</v>
      </c>
      <c r="L146" s="115"/>
      <c r="M146" s="120"/>
      <c r="P146" s="121">
        <f>SUM(P147:P245)</f>
        <v>0</v>
      </c>
      <c r="R146" s="121">
        <f>SUM(R147:R245)</f>
        <v>16.091582510000002</v>
      </c>
      <c r="T146" s="121">
        <f>SUM(T147:T245)</f>
        <v>1.3111659599999999</v>
      </c>
      <c r="U146" s="328"/>
      <c r="V146" s="1" t="str">
        <f t="shared" si="0"/>
        <v/>
      </c>
      <c r="AR146" s="116" t="s">
        <v>82</v>
      </c>
      <c r="AT146" s="123" t="s">
        <v>74</v>
      </c>
      <c r="AU146" s="123" t="s">
        <v>82</v>
      </c>
      <c r="AY146" s="116" t="s">
        <v>152</v>
      </c>
      <c r="BK146" s="124">
        <f>SUM(BK147:BK245)</f>
        <v>0</v>
      </c>
    </row>
    <row r="147" spans="2:65" s="1" customFormat="1" ht="16.5" customHeight="1" x14ac:dyDescent="0.2">
      <c r="B147" s="33"/>
      <c r="C147" s="127" t="s">
        <v>223</v>
      </c>
      <c r="D147" s="127" t="s">
        <v>155</v>
      </c>
      <c r="E147" s="128" t="s">
        <v>224</v>
      </c>
      <c r="F147" s="129" t="s">
        <v>225</v>
      </c>
      <c r="G147" s="130" t="s">
        <v>185</v>
      </c>
      <c r="H147" s="131">
        <v>83.54</v>
      </c>
      <c r="I147" s="132"/>
      <c r="J147" s="133">
        <f>ROUND(I147*H147,2)</f>
        <v>0</v>
      </c>
      <c r="K147" s="129" t="s">
        <v>159</v>
      </c>
      <c r="L147" s="33"/>
      <c r="M147" s="134" t="s">
        <v>19</v>
      </c>
      <c r="N147" s="135" t="s">
        <v>47</v>
      </c>
      <c r="P147" s="136">
        <f>O147*H147</f>
        <v>0</v>
      </c>
      <c r="Q147" s="136">
        <v>4.0000000000000003E-5</v>
      </c>
      <c r="R147" s="136">
        <f>Q147*H147</f>
        <v>3.3416000000000006E-3</v>
      </c>
      <c r="S147" s="136">
        <v>6.0000000000000002E-5</v>
      </c>
      <c r="T147" s="136">
        <f>S147*H147</f>
        <v>5.0124000000000002E-3</v>
      </c>
      <c r="U147" s="329" t="s">
        <v>19</v>
      </c>
      <c r="V147" s="1" t="str">
        <f t="shared" si="0"/>
        <v/>
      </c>
      <c r="AR147" s="138" t="s">
        <v>160</v>
      </c>
      <c r="AT147" s="138" t="s">
        <v>155</v>
      </c>
      <c r="AU147" s="138" t="s">
        <v>88</v>
      </c>
      <c r="AY147" s="18" t="s">
        <v>152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8" t="s">
        <v>88</v>
      </c>
      <c r="BK147" s="139">
        <f>ROUND(I147*H147,2)</f>
        <v>0</v>
      </c>
      <c r="BL147" s="18" t="s">
        <v>160</v>
      </c>
      <c r="BM147" s="138" t="s">
        <v>226</v>
      </c>
    </row>
    <row r="148" spans="2:65" s="1" customFormat="1" x14ac:dyDescent="0.2">
      <c r="B148" s="33"/>
      <c r="D148" s="140" t="s">
        <v>162</v>
      </c>
      <c r="F148" s="141" t="s">
        <v>227</v>
      </c>
      <c r="I148" s="142"/>
      <c r="L148" s="33"/>
      <c r="M148" s="143"/>
      <c r="U148" s="330"/>
      <c r="V148" s="1" t="str">
        <f t="shared" si="0"/>
        <v/>
      </c>
      <c r="AT148" s="18" t="s">
        <v>162</v>
      </c>
      <c r="AU148" s="18" t="s">
        <v>88</v>
      </c>
    </row>
    <row r="149" spans="2:65" s="1" customFormat="1" ht="24.2" customHeight="1" x14ac:dyDescent="0.2">
      <c r="B149" s="33"/>
      <c r="C149" s="127" t="s">
        <v>8</v>
      </c>
      <c r="D149" s="127" t="s">
        <v>155</v>
      </c>
      <c r="E149" s="128" t="s">
        <v>228</v>
      </c>
      <c r="F149" s="129" t="s">
        <v>229</v>
      </c>
      <c r="G149" s="130" t="s">
        <v>185</v>
      </c>
      <c r="H149" s="131">
        <v>15.33</v>
      </c>
      <c r="I149" s="132"/>
      <c r="J149" s="133">
        <f>ROUND(I149*H149,2)</f>
        <v>0</v>
      </c>
      <c r="K149" s="129" t="s">
        <v>159</v>
      </c>
      <c r="L149" s="33"/>
      <c r="M149" s="134" t="s">
        <v>19</v>
      </c>
      <c r="N149" s="135" t="s">
        <v>47</v>
      </c>
      <c r="P149" s="136">
        <f>O149*H149</f>
        <v>0</v>
      </c>
      <c r="Q149" s="136">
        <v>2.6440000000000002E-2</v>
      </c>
      <c r="R149" s="136">
        <f>Q149*H149</f>
        <v>0.40532520000000005</v>
      </c>
      <c r="S149" s="136">
        <v>2.5999999999999999E-2</v>
      </c>
      <c r="T149" s="136">
        <f>S149*H149</f>
        <v>0.39857999999999999</v>
      </c>
      <c r="U149" s="329" t="s">
        <v>19</v>
      </c>
      <c r="V149" s="1" t="str">
        <f t="shared" si="0"/>
        <v/>
      </c>
      <c r="AR149" s="138" t="s">
        <v>160</v>
      </c>
      <c r="AT149" s="138" t="s">
        <v>155</v>
      </c>
      <c r="AU149" s="138" t="s">
        <v>88</v>
      </c>
      <c r="AY149" s="18" t="s">
        <v>152</v>
      </c>
      <c r="BE149" s="139">
        <f>IF(N149="základní",J149,0)</f>
        <v>0</v>
      </c>
      <c r="BF149" s="139">
        <f>IF(N149="snížená",J149,0)</f>
        <v>0</v>
      </c>
      <c r="BG149" s="139">
        <f>IF(N149="zákl. přenesená",J149,0)</f>
        <v>0</v>
      </c>
      <c r="BH149" s="139">
        <f>IF(N149="sníž. přenesená",J149,0)</f>
        <v>0</v>
      </c>
      <c r="BI149" s="139">
        <f>IF(N149="nulová",J149,0)</f>
        <v>0</v>
      </c>
      <c r="BJ149" s="18" t="s">
        <v>88</v>
      </c>
      <c r="BK149" s="139">
        <f>ROUND(I149*H149,2)</f>
        <v>0</v>
      </c>
      <c r="BL149" s="18" t="s">
        <v>160</v>
      </c>
      <c r="BM149" s="138" t="s">
        <v>230</v>
      </c>
    </row>
    <row r="150" spans="2:65" s="1" customFormat="1" x14ac:dyDescent="0.2">
      <c r="B150" s="33"/>
      <c r="D150" s="140" t="s">
        <v>162</v>
      </c>
      <c r="F150" s="141" t="s">
        <v>231</v>
      </c>
      <c r="I150" s="142"/>
      <c r="L150" s="33"/>
      <c r="M150" s="143"/>
      <c r="U150" s="330"/>
      <c r="V150" s="1" t="str">
        <f t="shared" si="0"/>
        <v/>
      </c>
      <c r="AT150" s="18" t="s">
        <v>162</v>
      </c>
      <c r="AU150" s="18" t="s">
        <v>88</v>
      </c>
    </row>
    <row r="151" spans="2:65" s="12" customFormat="1" x14ac:dyDescent="0.2">
      <c r="B151" s="144"/>
      <c r="D151" s="145" t="s">
        <v>164</v>
      </c>
      <c r="E151" s="146" t="s">
        <v>19</v>
      </c>
      <c r="F151" s="147" t="s">
        <v>232</v>
      </c>
      <c r="H151" s="148">
        <v>15.33</v>
      </c>
      <c r="I151" s="149"/>
      <c r="L151" s="144"/>
      <c r="M151" s="150"/>
      <c r="U151" s="331"/>
      <c r="V151" s="1" t="str">
        <f t="shared" si="0"/>
        <v/>
      </c>
      <c r="AT151" s="146" t="s">
        <v>164</v>
      </c>
      <c r="AU151" s="146" t="s">
        <v>88</v>
      </c>
      <c r="AV151" s="12" t="s">
        <v>88</v>
      </c>
      <c r="AW151" s="12" t="s">
        <v>36</v>
      </c>
      <c r="AX151" s="12" t="s">
        <v>75</v>
      </c>
      <c r="AY151" s="146" t="s">
        <v>152</v>
      </c>
    </row>
    <row r="152" spans="2:65" s="13" customFormat="1" x14ac:dyDescent="0.2">
      <c r="B152" s="151"/>
      <c r="D152" s="145" t="s">
        <v>164</v>
      </c>
      <c r="E152" s="152" t="s">
        <v>19</v>
      </c>
      <c r="F152" s="153" t="s">
        <v>166</v>
      </c>
      <c r="H152" s="154">
        <v>15.33</v>
      </c>
      <c r="I152" s="155"/>
      <c r="L152" s="151"/>
      <c r="M152" s="156"/>
      <c r="U152" s="332"/>
      <c r="V152" s="1" t="str">
        <f t="shared" si="0"/>
        <v/>
      </c>
      <c r="AT152" s="152" t="s">
        <v>164</v>
      </c>
      <c r="AU152" s="152" t="s">
        <v>88</v>
      </c>
      <c r="AV152" s="13" t="s">
        <v>160</v>
      </c>
      <c r="AW152" s="13" t="s">
        <v>36</v>
      </c>
      <c r="AX152" s="13" t="s">
        <v>82</v>
      </c>
      <c r="AY152" s="152" t="s">
        <v>152</v>
      </c>
    </row>
    <row r="153" spans="2:65" s="1" customFormat="1" ht="24.2" customHeight="1" x14ac:dyDescent="0.2">
      <c r="B153" s="33"/>
      <c r="C153" s="127" t="s">
        <v>233</v>
      </c>
      <c r="D153" s="127" t="s">
        <v>155</v>
      </c>
      <c r="E153" s="128" t="s">
        <v>234</v>
      </c>
      <c r="F153" s="129" t="s">
        <v>235</v>
      </c>
      <c r="G153" s="130" t="s">
        <v>185</v>
      </c>
      <c r="H153" s="131">
        <v>45.356000000000002</v>
      </c>
      <c r="I153" s="132"/>
      <c r="J153" s="133">
        <f>ROUND(I153*H153,2)</f>
        <v>0</v>
      </c>
      <c r="K153" s="129" t="s">
        <v>159</v>
      </c>
      <c r="L153" s="33"/>
      <c r="M153" s="134" t="s">
        <v>19</v>
      </c>
      <c r="N153" s="135" t="s">
        <v>47</v>
      </c>
      <c r="P153" s="136">
        <f>O153*H153</f>
        <v>0</v>
      </c>
      <c r="Q153" s="136">
        <v>2.0930000000000001E-2</v>
      </c>
      <c r="R153" s="136">
        <f>Q153*H153</f>
        <v>0.94930108000000002</v>
      </c>
      <c r="S153" s="136">
        <v>0.02</v>
      </c>
      <c r="T153" s="136">
        <f>S153*H153</f>
        <v>0.90712000000000004</v>
      </c>
      <c r="U153" s="329" t="s">
        <v>19</v>
      </c>
      <c r="V153" s="1" t="str">
        <f t="shared" si="0"/>
        <v/>
      </c>
      <c r="AR153" s="138" t="s">
        <v>160</v>
      </c>
      <c r="AT153" s="138" t="s">
        <v>155</v>
      </c>
      <c r="AU153" s="138" t="s">
        <v>88</v>
      </c>
      <c r="AY153" s="18" t="s">
        <v>152</v>
      </c>
      <c r="BE153" s="139">
        <f>IF(N153="základní",J153,0)</f>
        <v>0</v>
      </c>
      <c r="BF153" s="139">
        <f>IF(N153="snížená",J153,0)</f>
        <v>0</v>
      </c>
      <c r="BG153" s="139">
        <f>IF(N153="zákl. přenesená",J153,0)</f>
        <v>0</v>
      </c>
      <c r="BH153" s="139">
        <f>IF(N153="sníž. přenesená",J153,0)</f>
        <v>0</v>
      </c>
      <c r="BI153" s="139">
        <f>IF(N153="nulová",J153,0)</f>
        <v>0</v>
      </c>
      <c r="BJ153" s="18" t="s">
        <v>88</v>
      </c>
      <c r="BK153" s="139">
        <f>ROUND(I153*H153,2)</f>
        <v>0</v>
      </c>
      <c r="BL153" s="18" t="s">
        <v>160</v>
      </c>
      <c r="BM153" s="138" t="s">
        <v>236</v>
      </c>
    </row>
    <row r="154" spans="2:65" s="1" customFormat="1" x14ac:dyDescent="0.2">
      <c r="B154" s="33"/>
      <c r="D154" s="140" t="s">
        <v>162</v>
      </c>
      <c r="F154" s="141" t="s">
        <v>237</v>
      </c>
      <c r="I154" s="142"/>
      <c r="L154" s="33"/>
      <c r="M154" s="143"/>
      <c r="U154" s="330"/>
      <c r="V154" s="1" t="str">
        <f t="shared" si="0"/>
        <v/>
      </c>
      <c r="AT154" s="18" t="s">
        <v>162</v>
      </c>
      <c r="AU154" s="18" t="s">
        <v>88</v>
      </c>
    </row>
    <row r="155" spans="2:65" s="14" customFormat="1" x14ac:dyDescent="0.2">
      <c r="B155" s="158"/>
      <c r="D155" s="145" t="s">
        <v>164</v>
      </c>
      <c r="E155" s="159" t="s">
        <v>19</v>
      </c>
      <c r="F155" s="160" t="s">
        <v>238</v>
      </c>
      <c r="H155" s="159" t="s">
        <v>19</v>
      </c>
      <c r="I155" s="161"/>
      <c r="L155" s="158"/>
      <c r="M155" s="162"/>
      <c r="U155" s="333"/>
      <c r="V155" s="1" t="str">
        <f t="shared" si="0"/>
        <v/>
      </c>
      <c r="AT155" s="159" t="s">
        <v>164</v>
      </c>
      <c r="AU155" s="159" t="s">
        <v>88</v>
      </c>
      <c r="AV155" s="14" t="s">
        <v>82</v>
      </c>
      <c r="AW155" s="14" t="s">
        <v>36</v>
      </c>
      <c r="AX155" s="14" t="s">
        <v>75</v>
      </c>
      <c r="AY155" s="159" t="s">
        <v>152</v>
      </c>
    </row>
    <row r="156" spans="2:65" s="12" customFormat="1" x14ac:dyDescent="0.2">
      <c r="B156" s="144"/>
      <c r="D156" s="145" t="s">
        <v>164</v>
      </c>
      <c r="E156" s="146" t="s">
        <v>19</v>
      </c>
      <c r="F156" s="147" t="s">
        <v>239</v>
      </c>
      <c r="H156" s="148">
        <v>8.9960000000000004</v>
      </c>
      <c r="I156" s="149"/>
      <c r="L156" s="144"/>
      <c r="M156" s="150"/>
      <c r="U156" s="331"/>
      <c r="V156" s="1" t="str">
        <f t="shared" si="0"/>
        <v/>
      </c>
      <c r="AT156" s="146" t="s">
        <v>164</v>
      </c>
      <c r="AU156" s="146" t="s">
        <v>88</v>
      </c>
      <c r="AV156" s="12" t="s">
        <v>88</v>
      </c>
      <c r="AW156" s="12" t="s">
        <v>36</v>
      </c>
      <c r="AX156" s="12" t="s">
        <v>75</v>
      </c>
      <c r="AY156" s="146" t="s">
        <v>152</v>
      </c>
    </row>
    <row r="157" spans="2:65" s="12" customFormat="1" x14ac:dyDescent="0.2">
      <c r="B157" s="144"/>
      <c r="D157" s="145" t="s">
        <v>164</v>
      </c>
      <c r="E157" s="146" t="s">
        <v>19</v>
      </c>
      <c r="F157" s="147" t="s">
        <v>240</v>
      </c>
      <c r="H157" s="148">
        <v>2.6179999999999999</v>
      </c>
      <c r="I157" s="149"/>
      <c r="L157" s="144"/>
      <c r="M157" s="150"/>
      <c r="U157" s="331"/>
      <c r="V157" s="1" t="str">
        <f t="shared" si="0"/>
        <v/>
      </c>
      <c r="AT157" s="146" t="s">
        <v>164</v>
      </c>
      <c r="AU157" s="146" t="s">
        <v>88</v>
      </c>
      <c r="AV157" s="12" t="s">
        <v>88</v>
      </c>
      <c r="AW157" s="12" t="s">
        <v>36</v>
      </c>
      <c r="AX157" s="12" t="s">
        <v>75</v>
      </c>
      <c r="AY157" s="146" t="s">
        <v>152</v>
      </c>
    </row>
    <row r="158" spans="2:65" s="14" customFormat="1" x14ac:dyDescent="0.2">
      <c r="B158" s="158"/>
      <c r="D158" s="145" t="s">
        <v>164</v>
      </c>
      <c r="E158" s="159" t="s">
        <v>19</v>
      </c>
      <c r="F158" s="160" t="s">
        <v>241</v>
      </c>
      <c r="H158" s="159" t="s">
        <v>19</v>
      </c>
      <c r="I158" s="161"/>
      <c r="L158" s="158"/>
      <c r="M158" s="162"/>
      <c r="U158" s="333"/>
      <c r="V158" s="1" t="str">
        <f t="shared" si="0"/>
        <v/>
      </c>
      <c r="AT158" s="159" t="s">
        <v>164</v>
      </c>
      <c r="AU158" s="159" t="s">
        <v>88</v>
      </c>
      <c r="AV158" s="14" t="s">
        <v>82</v>
      </c>
      <c r="AW158" s="14" t="s">
        <v>36</v>
      </c>
      <c r="AX158" s="14" t="s">
        <v>75</v>
      </c>
      <c r="AY158" s="159" t="s">
        <v>152</v>
      </c>
    </row>
    <row r="159" spans="2:65" s="12" customFormat="1" x14ac:dyDescent="0.2">
      <c r="B159" s="144"/>
      <c r="D159" s="145" t="s">
        <v>164</v>
      </c>
      <c r="E159" s="146" t="s">
        <v>19</v>
      </c>
      <c r="F159" s="147" t="s">
        <v>242</v>
      </c>
      <c r="H159" s="148">
        <v>0.36</v>
      </c>
      <c r="I159" s="149"/>
      <c r="L159" s="144"/>
      <c r="M159" s="150"/>
      <c r="U159" s="331"/>
      <c r="V159" s="1" t="str">
        <f t="shared" si="0"/>
        <v/>
      </c>
      <c r="AT159" s="146" t="s">
        <v>164</v>
      </c>
      <c r="AU159" s="146" t="s">
        <v>88</v>
      </c>
      <c r="AV159" s="12" t="s">
        <v>88</v>
      </c>
      <c r="AW159" s="12" t="s">
        <v>36</v>
      </c>
      <c r="AX159" s="12" t="s">
        <v>75</v>
      </c>
      <c r="AY159" s="146" t="s">
        <v>152</v>
      </c>
    </row>
    <row r="160" spans="2:65" s="12" customFormat="1" x14ac:dyDescent="0.2">
      <c r="B160" s="144"/>
      <c r="D160" s="145" t="s">
        <v>164</v>
      </c>
      <c r="E160" s="146" t="s">
        <v>19</v>
      </c>
      <c r="F160" s="147" t="s">
        <v>243</v>
      </c>
      <c r="H160" s="148">
        <v>0.67500000000000004</v>
      </c>
      <c r="I160" s="149"/>
      <c r="L160" s="144"/>
      <c r="M160" s="150"/>
      <c r="U160" s="331"/>
      <c r="V160" s="1" t="str">
        <f t="shared" si="0"/>
        <v/>
      </c>
      <c r="AT160" s="146" t="s">
        <v>164</v>
      </c>
      <c r="AU160" s="146" t="s">
        <v>88</v>
      </c>
      <c r="AV160" s="12" t="s">
        <v>88</v>
      </c>
      <c r="AW160" s="12" t="s">
        <v>36</v>
      </c>
      <c r="AX160" s="12" t="s">
        <v>75</v>
      </c>
      <c r="AY160" s="146" t="s">
        <v>152</v>
      </c>
    </row>
    <row r="161" spans="2:65" s="12" customFormat="1" x14ac:dyDescent="0.2">
      <c r="B161" s="144"/>
      <c r="D161" s="145" t="s">
        <v>164</v>
      </c>
      <c r="E161" s="146" t="s">
        <v>19</v>
      </c>
      <c r="F161" s="147" t="s">
        <v>244</v>
      </c>
      <c r="H161" s="148">
        <v>0.187</v>
      </c>
      <c r="I161" s="149"/>
      <c r="L161" s="144"/>
      <c r="M161" s="150"/>
      <c r="U161" s="331"/>
      <c r="V161" s="1" t="str">
        <f t="shared" si="0"/>
        <v/>
      </c>
      <c r="AT161" s="146" t="s">
        <v>164</v>
      </c>
      <c r="AU161" s="146" t="s">
        <v>88</v>
      </c>
      <c r="AV161" s="12" t="s">
        <v>88</v>
      </c>
      <c r="AW161" s="12" t="s">
        <v>36</v>
      </c>
      <c r="AX161" s="12" t="s">
        <v>75</v>
      </c>
      <c r="AY161" s="146" t="s">
        <v>152</v>
      </c>
    </row>
    <row r="162" spans="2:65" s="14" customFormat="1" x14ac:dyDescent="0.2">
      <c r="B162" s="158"/>
      <c r="D162" s="145" t="s">
        <v>164</v>
      </c>
      <c r="E162" s="159" t="s">
        <v>19</v>
      </c>
      <c r="F162" s="160" t="s">
        <v>245</v>
      </c>
      <c r="H162" s="159" t="s">
        <v>19</v>
      </c>
      <c r="I162" s="161"/>
      <c r="L162" s="158"/>
      <c r="M162" s="162"/>
      <c r="U162" s="333"/>
      <c r="V162" s="1" t="str">
        <f t="shared" si="0"/>
        <v/>
      </c>
      <c r="AT162" s="159" t="s">
        <v>164</v>
      </c>
      <c r="AU162" s="159" t="s">
        <v>88</v>
      </c>
      <c r="AV162" s="14" t="s">
        <v>82</v>
      </c>
      <c r="AW162" s="14" t="s">
        <v>36</v>
      </c>
      <c r="AX162" s="14" t="s">
        <v>75</v>
      </c>
      <c r="AY162" s="159" t="s">
        <v>152</v>
      </c>
    </row>
    <row r="163" spans="2:65" s="12" customFormat="1" x14ac:dyDescent="0.2">
      <c r="B163" s="144"/>
      <c r="D163" s="145" t="s">
        <v>164</v>
      </c>
      <c r="E163" s="146" t="s">
        <v>19</v>
      </c>
      <c r="F163" s="147" t="s">
        <v>246</v>
      </c>
      <c r="H163" s="148">
        <v>3.5489999999999999</v>
      </c>
      <c r="I163" s="149"/>
      <c r="L163" s="144"/>
      <c r="M163" s="150"/>
      <c r="U163" s="331"/>
      <c r="V163" s="1" t="str">
        <f t="shared" si="0"/>
        <v/>
      </c>
      <c r="AT163" s="146" t="s">
        <v>164</v>
      </c>
      <c r="AU163" s="146" t="s">
        <v>88</v>
      </c>
      <c r="AV163" s="12" t="s">
        <v>88</v>
      </c>
      <c r="AW163" s="12" t="s">
        <v>36</v>
      </c>
      <c r="AX163" s="12" t="s">
        <v>75</v>
      </c>
      <c r="AY163" s="146" t="s">
        <v>152</v>
      </c>
    </row>
    <row r="164" spans="2:65" s="12" customFormat="1" x14ac:dyDescent="0.2">
      <c r="B164" s="144"/>
      <c r="D164" s="145" t="s">
        <v>164</v>
      </c>
      <c r="E164" s="146" t="s">
        <v>19</v>
      </c>
      <c r="F164" s="147" t="s">
        <v>247</v>
      </c>
      <c r="H164" s="148">
        <v>4.8869999999999996</v>
      </c>
      <c r="I164" s="149"/>
      <c r="L164" s="144"/>
      <c r="M164" s="150"/>
      <c r="U164" s="331"/>
      <c r="V164" s="1" t="str">
        <f t="shared" si="0"/>
        <v/>
      </c>
      <c r="AT164" s="146" t="s">
        <v>164</v>
      </c>
      <c r="AU164" s="146" t="s">
        <v>88</v>
      </c>
      <c r="AV164" s="12" t="s">
        <v>88</v>
      </c>
      <c r="AW164" s="12" t="s">
        <v>36</v>
      </c>
      <c r="AX164" s="12" t="s">
        <v>75</v>
      </c>
      <c r="AY164" s="146" t="s">
        <v>152</v>
      </c>
    </row>
    <row r="165" spans="2:65" s="12" customFormat="1" x14ac:dyDescent="0.2">
      <c r="B165" s="144"/>
      <c r="D165" s="145" t="s">
        <v>164</v>
      </c>
      <c r="E165" s="146" t="s">
        <v>19</v>
      </c>
      <c r="F165" s="147" t="s">
        <v>248</v>
      </c>
      <c r="H165" s="148">
        <v>2.83</v>
      </c>
      <c r="I165" s="149"/>
      <c r="L165" s="144"/>
      <c r="M165" s="150"/>
      <c r="U165" s="331"/>
      <c r="V165" s="1" t="str">
        <f t="shared" si="0"/>
        <v/>
      </c>
      <c r="AT165" s="146" t="s">
        <v>164</v>
      </c>
      <c r="AU165" s="146" t="s">
        <v>88</v>
      </c>
      <c r="AV165" s="12" t="s">
        <v>88</v>
      </c>
      <c r="AW165" s="12" t="s">
        <v>36</v>
      </c>
      <c r="AX165" s="12" t="s">
        <v>75</v>
      </c>
      <c r="AY165" s="146" t="s">
        <v>152</v>
      </c>
    </row>
    <row r="166" spans="2:65" s="12" customFormat="1" x14ac:dyDescent="0.2">
      <c r="B166" s="144"/>
      <c r="D166" s="145" t="s">
        <v>164</v>
      </c>
      <c r="E166" s="146" t="s">
        <v>19</v>
      </c>
      <c r="F166" s="147" t="s">
        <v>249</v>
      </c>
      <c r="H166" s="148">
        <v>2.8940000000000001</v>
      </c>
      <c r="I166" s="149"/>
      <c r="L166" s="144"/>
      <c r="M166" s="150"/>
      <c r="U166" s="331"/>
      <c r="V166" s="1" t="str">
        <f t="shared" si="0"/>
        <v/>
      </c>
      <c r="AT166" s="146" t="s">
        <v>164</v>
      </c>
      <c r="AU166" s="146" t="s">
        <v>88</v>
      </c>
      <c r="AV166" s="12" t="s">
        <v>88</v>
      </c>
      <c r="AW166" s="12" t="s">
        <v>36</v>
      </c>
      <c r="AX166" s="12" t="s">
        <v>75</v>
      </c>
      <c r="AY166" s="146" t="s">
        <v>152</v>
      </c>
    </row>
    <row r="167" spans="2:65" s="14" customFormat="1" x14ac:dyDescent="0.2">
      <c r="B167" s="158"/>
      <c r="D167" s="145" t="s">
        <v>164</v>
      </c>
      <c r="E167" s="159" t="s">
        <v>19</v>
      </c>
      <c r="F167" s="160" t="s">
        <v>250</v>
      </c>
      <c r="H167" s="159" t="s">
        <v>19</v>
      </c>
      <c r="I167" s="161"/>
      <c r="L167" s="158"/>
      <c r="M167" s="162"/>
      <c r="U167" s="333"/>
      <c r="V167" s="1" t="str">
        <f t="shared" si="0"/>
        <v/>
      </c>
      <c r="AT167" s="159" t="s">
        <v>164</v>
      </c>
      <c r="AU167" s="159" t="s">
        <v>88</v>
      </c>
      <c r="AV167" s="14" t="s">
        <v>82</v>
      </c>
      <c r="AW167" s="14" t="s">
        <v>36</v>
      </c>
      <c r="AX167" s="14" t="s">
        <v>75</v>
      </c>
      <c r="AY167" s="159" t="s">
        <v>152</v>
      </c>
    </row>
    <row r="168" spans="2:65" s="12" customFormat="1" x14ac:dyDescent="0.2">
      <c r="B168" s="144"/>
      <c r="D168" s="145" t="s">
        <v>164</v>
      </c>
      <c r="E168" s="146" t="s">
        <v>19</v>
      </c>
      <c r="F168" s="147" t="s">
        <v>251</v>
      </c>
      <c r="H168" s="148">
        <v>5.1550000000000002</v>
      </c>
      <c r="I168" s="149"/>
      <c r="L168" s="144"/>
      <c r="M168" s="150"/>
      <c r="U168" s="331"/>
      <c r="V168" s="1" t="str">
        <f t="shared" si="0"/>
        <v/>
      </c>
      <c r="AT168" s="146" t="s">
        <v>164</v>
      </c>
      <c r="AU168" s="146" t="s">
        <v>88</v>
      </c>
      <c r="AV168" s="12" t="s">
        <v>88</v>
      </c>
      <c r="AW168" s="12" t="s">
        <v>36</v>
      </c>
      <c r="AX168" s="12" t="s">
        <v>75</v>
      </c>
      <c r="AY168" s="146" t="s">
        <v>152</v>
      </c>
    </row>
    <row r="169" spans="2:65" s="12" customFormat="1" x14ac:dyDescent="0.2">
      <c r="B169" s="144"/>
      <c r="D169" s="145" t="s">
        <v>164</v>
      </c>
      <c r="E169" s="146" t="s">
        <v>19</v>
      </c>
      <c r="F169" s="147" t="s">
        <v>252</v>
      </c>
      <c r="H169" s="148">
        <v>5.0460000000000003</v>
      </c>
      <c r="I169" s="149"/>
      <c r="L169" s="144"/>
      <c r="M169" s="150"/>
      <c r="U169" s="331"/>
      <c r="V169" s="1" t="str">
        <f t="shared" si="0"/>
        <v/>
      </c>
      <c r="AT169" s="146" t="s">
        <v>164</v>
      </c>
      <c r="AU169" s="146" t="s">
        <v>88</v>
      </c>
      <c r="AV169" s="12" t="s">
        <v>88</v>
      </c>
      <c r="AW169" s="12" t="s">
        <v>36</v>
      </c>
      <c r="AX169" s="12" t="s">
        <v>75</v>
      </c>
      <c r="AY169" s="146" t="s">
        <v>152</v>
      </c>
    </row>
    <row r="170" spans="2:65" s="12" customFormat="1" x14ac:dyDescent="0.2">
      <c r="B170" s="144"/>
      <c r="D170" s="145" t="s">
        <v>164</v>
      </c>
      <c r="E170" s="146" t="s">
        <v>19</v>
      </c>
      <c r="F170" s="147" t="s">
        <v>253</v>
      </c>
      <c r="H170" s="148">
        <v>3.5819999999999999</v>
      </c>
      <c r="I170" s="149"/>
      <c r="L170" s="144"/>
      <c r="M170" s="150"/>
      <c r="U170" s="331"/>
      <c r="V170" s="1" t="str">
        <f t="shared" si="0"/>
        <v/>
      </c>
      <c r="AT170" s="146" t="s">
        <v>164</v>
      </c>
      <c r="AU170" s="146" t="s">
        <v>88</v>
      </c>
      <c r="AV170" s="12" t="s">
        <v>88</v>
      </c>
      <c r="AW170" s="12" t="s">
        <v>36</v>
      </c>
      <c r="AX170" s="12" t="s">
        <v>75</v>
      </c>
      <c r="AY170" s="146" t="s">
        <v>152</v>
      </c>
    </row>
    <row r="171" spans="2:65" s="12" customFormat="1" x14ac:dyDescent="0.2">
      <c r="B171" s="144"/>
      <c r="D171" s="145" t="s">
        <v>164</v>
      </c>
      <c r="E171" s="146" t="s">
        <v>19</v>
      </c>
      <c r="F171" s="147" t="s">
        <v>254</v>
      </c>
      <c r="H171" s="148">
        <v>1.992</v>
      </c>
      <c r="I171" s="149"/>
      <c r="L171" s="144"/>
      <c r="M171" s="150"/>
      <c r="U171" s="331"/>
      <c r="V171" s="1" t="str">
        <f t="shared" ref="V171:V234" si="1">IF(U171="investice",J171,"")</f>
        <v/>
      </c>
      <c r="AT171" s="146" t="s">
        <v>164</v>
      </c>
      <c r="AU171" s="146" t="s">
        <v>88</v>
      </c>
      <c r="AV171" s="12" t="s">
        <v>88</v>
      </c>
      <c r="AW171" s="12" t="s">
        <v>36</v>
      </c>
      <c r="AX171" s="12" t="s">
        <v>75</v>
      </c>
      <c r="AY171" s="146" t="s">
        <v>152</v>
      </c>
    </row>
    <row r="172" spans="2:65" s="12" customFormat="1" x14ac:dyDescent="0.2">
      <c r="B172" s="144"/>
      <c r="D172" s="145" t="s">
        <v>164</v>
      </c>
      <c r="E172" s="146" t="s">
        <v>19</v>
      </c>
      <c r="F172" s="147" t="s">
        <v>255</v>
      </c>
      <c r="H172" s="148">
        <v>2.585</v>
      </c>
      <c r="I172" s="149"/>
      <c r="L172" s="144"/>
      <c r="M172" s="150"/>
      <c r="U172" s="331"/>
      <c r="V172" s="1" t="str">
        <f t="shared" si="1"/>
        <v/>
      </c>
      <c r="AT172" s="146" t="s">
        <v>164</v>
      </c>
      <c r="AU172" s="146" t="s">
        <v>88</v>
      </c>
      <c r="AV172" s="12" t="s">
        <v>88</v>
      </c>
      <c r="AW172" s="12" t="s">
        <v>36</v>
      </c>
      <c r="AX172" s="12" t="s">
        <v>75</v>
      </c>
      <c r="AY172" s="146" t="s">
        <v>152</v>
      </c>
    </row>
    <row r="173" spans="2:65" s="13" customFormat="1" x14ac:dyDescent="0.2">
      <c r="B173" s="151"/>
      <c r="D173" s="145" t="s">
        <v>164</v>
      </c>
      <c r="E173" s="152" t="s">
        <v>19</v>
      </c>
      <c r="F173" s="153" t="s">
        <v>166</v>
      </c>
      <c r="H173" s="154">
        <v>45.356000000000002</v>
      </c>
      <c r="I173" s="155"/>
      <c r="L173" s="151"/>
      <c r="M173" s="156"/>
      <c r="U173" s="332"/>
      <c r="V173" s="1" t="str">
        <f t="shared" si="1"/>
        <v/>
      </c>
      <c r="AT173" s="152" t="s">
        <v>164</v>
      </c>
      <c r="AU173" s="152" t="s">
        <v>88</v>
      </c>
      <c r="AV173" s="13" t="s">
        <v>160</v>
      </c>
      <c r="AW173" s="13" t="s">
        <v>36</v>
      </c>
      <c r="AX173" s="13" t="s">
        <v>82</v>
      </c>
      <c r="AY173" s="152" t="s">
        <v>152</v>
      </c>
    </row>
    <row r="174" spans="2:65" s="1" customFormat="1" ht="24.2" customHeight="1" x14ac:dyDescent="0.2">
      <c r="B174" s="33"/>
      <c r="C174" s="127" t="s">
        <v>256</v>
      </c>
      <c r="D174" s="127" t="s">
        <v>155</v>
      </c>
      <c r="E174" s="128" t="s">
        <v>257</v>
      </c>
      <c r="F174" s="129" t="s">
        <v>258</v>
      </c>
      <c r="G174" s="130" t="s">
        <v>185</v>
      </c>
      <c r="H174" s="131">
        <v>45.356000000000002</v>
      </c>
      <c r="I174" s="132"/>
      <c r="J174" s="133">
        <f>ROUND(I174*H174,2)</f>
        <v>0</v>
      </c>
      <c r="K174" s="129" t="s">
        <v>159</v>
      </c>
      <c r="L174" s="33"/>
      <c r="M174" s="134" t="s">
        <v>19</v>
      </c>
      <c r="N174" s="135" t="s">
        <v>47</v>
      </c>
      <c r="P174" s="136">
        <f>O174*H174</f>
        <v>0</v>
      </c>
      <c r="Q174" s="136">
        <v>2.0000000000000002E-5</v>
      </c>
      <c r="R174" s="136">
        <f>Q174*H174</f>
        <v>9.0712000000000008E-4</v>
      </c>
      <c r="S174" s="136">
        <v>1.0000000000000001E-5</v>
      </c>
      <c r="T174" s="136">
        <f>S174*H174</f>
        <v>4.5356000000000004E-4</v>
      </c>
      <c r="U174" s="329" t="s">
        <v>19</v>
      </c>
      <c r="V174" s="1" t="str">
        <f t="shared" si="1"/>
        <v/>
      </c>
      <c r="AR174" s="138" t="s">
        <v>160</v>
      </c>
      <c r="AT174" s="138" t="s">
        <v>155</v>
      </c>
      <c r="AU174" s="138" t="s">
        <v>88</v>
      </c>
      <c r="AY174" s="18" t="s">
        <v>152</v>
      </c>
      <c r="BE174" s="139">
        <f>IF(N174="základní",J174,0)</f>
        <v>0</v>
      </c>
      <c r="BF174" s="139">
        <f>IF(N174="snížená",J174,0)</f>
        <v>0</v>
      </c>
      <c r="BG174" s="139">
        <f>IF(N174="zákl. přenesená",J174,0)</f>
        <v>0</v>
      </c>
      <c r="BH174" s="139">
        <f>IF(N174="sníž. přenesená",J174,0)</f>
        <v>0</v>
      </c>
      <c r="BI174" s="139">
        <f>IF(N174="nulová",J174,0)</f>
        <v>0</v>
      </c>
      <c r="BJ174" s="18" t="s">
        <v>88</v>
      </c>
      <c r="BK174" s="139">
        <f>ROUND(I174*H174,2)</f>
        <v>0</v>
      </c>
      <c r="BL174" s="18" t="s">
        <v>160</v>
      </c>
      <c r="BM174" s="138" t="s">
        <v>259</v>
      </c>
    </row>
    <row r="175" spans="2:65" s="1" customFormat="1" x14ac:dyDescent="0.2">
      <c r="B175" s="33"/>
      <c r="D175" s="140" t="s">
        <v>162</v>
      </c>
      <c r="F175" s="141" t="s">
        <v>260</v>
      </c>
      <c r="I175" s="142"/>
      <c r="L175" s="33"/>
      <c r="M175" s="143"/>
      <c r="U175" s="330"/>
      <c r="V175" s="1" t="str">
        <f t="shared" si="1"/>
        <v/>
      </c>
      <c r="AT175" s="18" t="s">
        <v>162</v>
      </c>
      <c r="AU175" s="18" t="s">
        <v>88</v>
      </c>
    </row>
    <row r="176" spans="2:65" s="1" customFormat="1" ht="16.5" customHeight="1" x14ac:dyDescent="0.2">
      <c r="B176" s="33"/>
      <c r="C176" s="127" t="s">
        <v>261</v>
      </c>
      <c r="D176" s="127" t="s">
        <v>155</v>
      </c>
      <c r="E176" s="128" t="s">
        <v>262</v>
      </c>
      <c r="F176" s="129" t="s">
        <v>263</v>
      </c>
      <c r="G176" s="130" t="s">
        <v>185</v>
      </c>
      <c r="H176" s="131">
        <v>1.39</v>
      </c>
      <c r="I176" s="132"/>
      <c r="J176" s="133">
        <f>ROUND(I176*H176,2)</f>
        <v>0</v>
      </c>
      <c r="K176" s="129" t="s">
        <v>159</v>
      </c>
      <c r="L176" s="33"/>
      <c r="M176" s="134" t="s">
        <v>19</v>
      </c>
      <c r="N176" s="135" t="s">
        <v>47</v>
      </c>
      <c r="P176" s="136">
        <f>O176*H176</f>
        <v>0</v>
      </c>
      <c r="Q176" s="136">
        <v>5.6000000000000001E-2</v>
      </c>
      <c r="R176" s="136">
        <f>Q176*H176</f>
        <v>7.7839999999999993E-2</v>
      </c>
      <c r="S176" s="136">
        <v>0</v>
      </c>
      <c r="T176" s="136">
        <f>S176*H176</f>
        <v>0</v>
      </c>
      <c r="U176" s="329" t="s">
        <v>19</v>
      </c>
      <c r="V176" s="1" t="str">
        <f t="shared" si="1"/>
        <v/>
      </c>
      <c r="AR176" s="138" t="s">
        <v>160</v>
      </c>
      <c r="AT176" s="138" t="s">
        <v>155</v>
      </c>
      <c r="AU176" s="138" t="s">
        <v>88</v>
      </c>
      <c r="AY176" s="18" t="s">
        <v>152</v>
      </c>
      <c r="BE176" s="139">
        <f>IF(N176="základní",J176,0)</f>
        <v>0</v>
      </c>
      <c r="BF176" s="139">
        <f>IF(N176="snížená",J176,0)</f>
        <v>0</v>
      </c>
      <c r="BG176" s="139">
        <f>IF(N176="zákl. přenesená",J176,0)</f>
        <v>0</v>
      </c>
      <c r="BH176" s="139">
        <f>IF(N176="sníž. přenesená",J176,0)</f>
        <v>0</v>
      </c>
      <c r="BI176" s="139">
        <f>IF(N176="nulová",J176,0)</f>
        <v>0</v>
      </c>
      <c r="BJ176" s="18" t="s">
        <v>88</v>
      </c>
      <c r="BK176" s="139">
        <f>ROUND(I176*H176,2)</f>
        <v>0</v>
      </c>
      <c r="BL176" s="18" t="s">
        <v>160</v>
      </c>
      <c r="BM176" s="138" t="s">
        <v>264</v>
      </c>
    </row>
    <row r="177" spans="2:65" s="1" customFormat="1" x14ac:dyDescent="0.2">
      <c r="B177" s="33"/>
      <c r="D177" s="140" t="s">
        <v>162</v>
      </c>
      <c r="F177" s="141" t="s">
        <v>265</v>
      </c>
      <c r="I177" s="142"/>
      <c r="L177" s="33"/>
      <c r="M177" s="143"/>
      <c r="U177" s="330"/>
      <c r="V177" s="1" t="str">
        <f t="shared" si="1"/>
        <v/>
      </c>
      <c r="AT177" s="18" t="s">
        <v>162</v>
      </c>
      <c r="AU177" s="18" t="s">
        <v>88</v>
      </c>
    </row>
    <row r="178" spans="2:65" s="12" customFormat="1" x14ac:dyDescent="0.2">
      <c r="B178" s="144"/>
      <c r="D178" s="145" t="s">
        <v>164</v>
      </c>
      <c r="E178" s="146" t="s">
        <v>19</v>
      </c>
      <c r="F178" s="147" t="s">
        <v>266</v>
      </c>
      <c r="H178" s="148">
        <v>1.2150000000000001</v>
      </c>
      <c r="I178" s="149"/>
      <c r="L178" s="144"/>
      <c r="M178" s="150"/>
      <c r="U178" s="331"/>
      <c r="V178" s="1" t="str">
        <f t="shared" si="1"/>
        <v/>
      </c>
      <c r="AT178" s="146" t="s">
        <v>164</v>
      </c>
      <c r="AU178" s="146" t="s">
        <v>88</v>
      </c>
      <c r="AV178" s="12" t="s">
        <v>88</v>
      </c>
      <c r="AW178" s="12" t="s">
        <v>36</v>
      </c>
      <c r="AX178" s="12" t="s">
        <v>75</v>
      </c>
      <c r="AY178" s="146" t="s">
        <v>152</v>
      </c>
    </row>
    <row r="179" spans="2:65" s="12" customFormat="1" x14ac:dyDescent="0.2">
      <c r="B179" s="144"/>
      <c r="D179" s="145" t="s">
        <v>164</v>
      </c>
      <c r="E179" s="146" t="s">
        <v>19</v>
      </c>
      <c r="F179" s="147" t="s">
        <v>267</v>
      </c>
      <c r="H179" s="148">
        <v>0.17499999999999999</v>
      </c>
      <c r="I179" s="149"/>
      <c r="L179" s="144"/>
      <c r="M179" s="150"/>
      <c r="U179" s="331"/>
      <c r="V179" s="1" t="str">
        <f t="shared" si="1"/>
        <v/>
      </c>
      <c r="AT179" s="146" t="s">
        <v>164</v>
      </c>
      <c r="AU179" s="146" t="s">
        <v>88</v>
      </c>
      <c r="AV179" s="12" t="s">
        <v>88</v>
      </c>
      <c r="AW179" s="12" t="s">
        <v>36</v>
      </c>
      <c r="AX179" s="12" t="s">
        <v>75</v>
      </c>
      <c r="AY179" s="146" t="s">
        <v>152</v>
      </c>
    </row>
    <row r="180" spans="2:65" s="13" customFormat="1" x14ac:dyDescent="0.2">
      <c r="B180" s="151"/>
      <c r="D180" s="145" t="s">
        <v>164</v>
      </c>
      <c r="E180" s="152" t="s">
        <v>19</v>
      </c>
      <c r="F180" s="153" t="s">
        <v>166</v>
      </c>
      <c r="H180" s="154">
        <v>1.39</v>
      </c>
      <c r="I180" s="155"/>
      <c r="L180" s="151"/>
      <c r="M180" s="156"/>
      <c r="U180" s="332"/>
      <c r="V180" s="1" t="str">
        <f t="shared" si="1"/>
        <v/>
      </c>
      <c r="AT180" s="152" t="s">
        <v>164</v>
      </c>
      <c r="AU180" s="152" t="s">
        <v>88</v>
      </c>
      <c r="AV180" s="13" t="s">
        <v>160</v>
      </c>
      <c r="AW180" s="13" t="s">
        <v>36</v>
      </c>
      <c r="AX180" s="13" t="s">
        <v>82</v>
      </c>
      <c r="AY180" s="152" t="s">
        <v>152</v>
      </c>
    </row>
    <row r="181" spans="2:65" s="1" customFormat="1" ht="16.5" customHeight="1" x14ac:dyDescent="0.2">
      <c r="B181" s="33"/>
      <c r="C181" s="127" t="s">
        <v>268</v>
      </c>
      <c r="D181" s="127" t="s">
        <v>155</v>
      </c>
      <c r="E181" s="128" t="s">
        <v>269</v>
      </c>
      <c r="F181" s="129" t="s">
        <v>270</v>
      </c>
      <c r="G181" s="130" t="s">
        <v>185</v>
      </c>
      <c r="H181" s="131">
        <v>122.77800000000001</v>
      </c>
      <c r="I181" s="132"/>
      <c r="J181" s="133">
        <f>ROUND(I181*H181,2)</f>
        <v>0</v>
      </c>
      <c r="K181" s="129" t="s">
        <v>159</v>
      </c>
      <c r="L181" s="33"/>
      <c r="M181" s="134" t="s">
        <v>19</v>
      </c>
      <c r="N181" s="135" t="s">
        <v>47</v>
      </c>
      <c r="P181" s="136">
        <f>O181*H181</f>
        <v>0</v>
      </c>
      <c r="Q181" s="136">
        <v>1.9300000000000001E-3</v>
      </c>
      <c r="R181" s="136">
        <f>Q181*H181</f>
        <v>0.23696154000000003</v>
      </c>
      <c r="S181" s="136">
        <v>0</v>
      </c>
      <c r="T181" s="136">
        <f>S181*H181</f>
        <v>0</v>
      </c>
      <c r="U181" s="329" t="s">
        <v>19</v>
      </c>
      <c r="V181" s="1" t="str">
        <f t="shared" si="1"/>
        <v/>
      </c>
      <c r="AR181" s="138" t="s">
        <v>160</v>
      </c>
      <c r="AT181" s="138" t="s">
        <v>155</v>
      </c>
      <c r="AU181" s="138" t="s">
        <v>88</v>
      </c>
      <c r="AY181" s="18" t="s">
        <v>152</v>
      </c>
      <c r="BE181" s="139">
        <f>IF(N181="základní",J181,0)</f>
        <v>0</v>
      </c>
      <c r="BF181" s="139">
        <f>IF(N181="snížená",J181,0)</f>
        <v>0</v>
      </c>
      <c r="BG181" s="139">
        <f>IF(N181="zákl. přenesená",J181,0)</f>
        <v>0</v>
      </c>
      <c r="BH181" s="139">
        <f>IF(N181="sníž. přenesená",J181,0)</f>
        <v>0</v>
      </c>
      <c r="BI181" s="139">
        <f>IF(N181="nulová",J181,0)</f>
        <v>0</v>
      </c>
      <c r="BJ181" s="18" t="s">
        <v>88</v>
      </c>
      <c r="BK181" s="139">
        <f>ROUND(I181*H181,2)</f>
        <v>0</v>
      </c>
      <c r="BL181" s="18" t="s">
        <v>160</v>
      </c>
      <c r="BM181" s="138" t="s">
        <v>271</v>
      </c>
    </row>
    <row r="182" spans="2:65" s="1" customFormat="1" x14ac:dyDescent="0.2">
      <c r="B182" s="33"/>
      <c r="D182" s="140" t="s">
        <v>162</v>
      </c>
      <c r="F182" s="141" t="s">
        <v>272</v>
      </c>
      <c r="I182" s="142"/>
      <c r="L182" s="33"/>
      <c r="M182" s="143"/>
      <c r="U182" s="330"/>
      <c r="V182" s="1" t="str">
        <f t="shared" si="1"/>
        <v/>
      </c>
      <c r="AT182" s="18" t="s">
        <v>162</v>
      </c>
      <c r="AU182" s="18" t="s">
        <v>88</v>
      </c>
    </row>
    <row r="183" spans="2:65" s="14" customFormat="1" x14ac:dyDescent="0.2">
      <c r="B183" s="158"/>
      <c r="D183" s="145" t="s">
        <v>164</v>
      </c>
      <c r="E183" s="159" t="s">
        <v>19</v>
      </c>
      <c r="F183" s="160" t="s">
        <v>273</v>
      </c>
      <c r="H183" s="159" t="s">
        <v>19</v>
      </c>
      <c r="I183" s="161"/>
      <c r="L183" s="158"/>
      <c r="M183" s="162"/>
      <c r="U183" s="333"/>
      <c r="V183" s="1" t="str">
        <f t="shared" si="1"/>
        <v/>
      </c>
      <c r="AT183" s="159" t="s">
        <v>164</v>
      </c>
      <c r="AU183" s="159" t="s">
        <v>88</v>
      </c>
      <c r="AV183" s="14" t="s">
        <v>82</v>
      </c>
      <c r="AW183" s="14" t="s">
        <v>36</v>
      </c>
      <c r="AX183" s="14" t="s">
        <v>75</v>
      </c>
      <c r="AY183" s="159" t="s">
        <v>152</v>
      </c>
    </row>
    <row r="184" spans="2:65" s="12" customFormat="1" x14ac:dyDescent="0.2">
      <c r="B184" s="144"/>
      <c r="D184" s="145" t="s">
        <v>164</v>
      </c>
      <c r="E184" s="146" t="s">
        <v>19</v>
      </c>
      <c r="F184" s="147" t="s">
        <v>274</v>
      </c>
      <c r="H184" s="148">
        <v>122.77800000000001</v>
      </c>
      <c r="I184" s="149"/>
      <c r="L184" s="144"/>
      <c r="M184" s="150"/>
      <c r="U184" s="331"/>
      <c r="V184" s="1" t="str">
        <f t="shared" si="1"/>
        <v/>
      </c>
      <c r="AT184" s="146" t="s">
        <v>164</v>
      </c>
      <c r="AU184" s="146" t="s">
        <v>88</v>
      </c>
      <c r="AV184" s="12" t="s">
        <v>88</v>
      </c>
      <c r="AW184" s="12" t="s">
        <v>36</v>
      </c>
      <c r="AX184" s="12" t="s">
        <v>75</v>
      </c>
      <c r="AY184" s="146" t="s">
        <v>152</v>
      </c>
    </row>
    <row r="185" spans="2:65" s="13" customFormat="1" x14ac:dyDescent="0.2">
      <c r="B185" s="151"/>
      <c r="D185" s="145" t="s">
        <v>164</v>
      </c>
      <c r="E185" s="152" t="s">
        <v>19</v>
      </c>
      <c r="F185" s="153" t="s">
        <v>166</v>
      </c>
      <c r="H185" s="154">
        <v>122.77800000000001</v>
      </c>
      <c r="I185" s="155"/>
      <c r="L185" s="151"/>
      <c r="M185" s="156"/>
      <c r="U185" s="332"/>
      <c r="V185" s="1" t="str">
        <f t="shared" si="1"/>
        <v/>
      </c>
      <c r="AT185" s="152" t="s">
        <v>164</v>
      </c>
      <c r="AU185" s="152" t="s">
        <v>88</v>
      </c>
      <c r="AV185" s="13" t="s">
        <v>160</v>
      </c>
      <c r="AW185" s="13" t="s">
        <v>36</v>
      </c>
      <c r="AX185" s="13" t="s">
        <v>82</v>
      </c>
      <c r="AY185" s="152" t="s">
        <v>152</v>
      </c>
    </row>
    <row r="186" spans="2:65" s="1" customFormat="1" ht="16.5" customHeight="1" x14ac:dyDescent="0.2">
      <c r="B186" s="33"/>
      <c r="C186" s="127" t="s">
        <v>275</v>
      </c>
      <c r="D186" s="127" t="s">
        <v>155</v>
      </c>
      <c r="E186" s="128" t="s">
        <v>276</v>
      </c>
      <c r="F186" s="129" t="s">
        <v>277</v>
      </c>
      <c r="G186" s="130" t="s">
        <v>185</v>
      </c>
      <c r="H186" s="131">
        <v>250.749</v>
      </c>
      <c r="I186" s="132"/>
      <c r="J186" s="133">
        <f>ROUND(I186*H186,2)</f>
        <v>0</v>
      </c>
      <c r="K186" s="129" t="s">
        <v>159</v>
      </c>
      <c r="L186" s="33"/>
      <c r="M186" s="134" t="s">
        <v>19</v>
      </c>
      <c r="N186" s="135" t="s">
        <v>47</v>
      </c>
      <c r="P186" s="136">
        <f>O186*H186</f>
        <v>0</v>
      </c>
      <c r="Q186" s="136">
        <v>2.5999999999999998E-4</v>
      </c>
      <c r="R186" s="136">
        <f>Q186*H186</f>
        <v>6.5194739999999987E-2</v>
      </c>
      <c r="S186" s="136">
        <v>0</v>
      </c>
      <c r="T186" s="136">
        <f>S186*H186</f>
        <v>0</v>
      </c>
      <c r="U186" s="329" t="s">
        <v>19</v>
      </c>
      <c r="V186" s="1" t="str">
        <f t="shared" si="1"/>
        <v/>
      </c>
      <c r="AR186" s="138" t="s">
        <v>160</v>
      </c>
      <c r="AT186" s="138" t="s">
        <v>155</v>
      </c>
      <c r="AU186" s="138" t="s">
        <v>88</v>
      </c>
      <c r="AY186" s="18" t="s">
        <v>152</v>
      </c>
      <c r="BE186" s="139">
        <f>IF(N186="základní",J186,0)</f>
        <v>0</v>
      </c>
      <c r="BF186" s="139">
        <f>IF(N186="snížená",J186,0)</f>
        <v>0</v>
      </c>
      <c r="BG186" s="139">
        <f>IF(N186="zákl. přenesená",J186,0)</f>
        <v>0</v>
      </c>
      <c r="BH186" s="139">
        <f>IF(N186="sníž. přenesená",J186,0)</f>
        <v>0</v>
      </c>
      <c r="BI186" s="139">
        <f>IF(N186="nulová",J186,0)</f>
        <v>0</v>
      </c>
      <c r="BJ186" s="18" t="s">
        <v>88</v>
      </c>
      <c r="BK186" s="139">
        <f>ROUND(I186*H186,2)</f>
        <v>0</v>
      </c>
      <c r="BL186" s="18" t="s">
        <v>160</v>
      </c>
      <c r="BM186" s="138" t="s">
        <v>278</v>
      </c>
    </row>
    <row r="187" spans="2:65" s="1" customFormat="1" x14ac:dyDescent="0.2">
      <c r="B187" s="33"/>
      <c r="D187" s="140" t="s">
        <v>162</v>
      </c>
      <c r="F187" s="141" t="s">
        <v>279</v>
      </c>
      <c r="I187" s="142"/>
      <c r="L187" s="33"/>
      <c r="M187" s="143"/>
      <c r="U187" s="330"/>
      <c r="V187" s="1" t="str">
        <f t="shared" si="1"/>
        <v/>
      </c>
      <c r="AT187" s="18" t="s">
        <v>162</v>
      </c>
      <c r="AU187" s="18" t="s">
        <v>88</v>
      </c>
    </row>
    <row r="188" spans="2:65" s="1" customFormat="1" ht="21.75" customHeight="1" x14ac:dyDescent="0.2">
      <c r="B188" s="33"/>
      <c r="C188" s="127" t="s">
        <v>280</v>
      </c>
      <c r="D188" s="127" t="s">
        <v>155</v>
      </c>
      <c r="E188" s="128" t="s">
        <v>281</v>
      </c>
      <c r="F188" s="129" t="s">
        <v>282</v>
      </c>
      <c r="G188" s="130" t="s">
        <v>185</v>
      </c>
      <c r="H188" s="131">
        <v>250.749</v>
      </c>
      <c r="I188" s="132"/>
      <c r="J188" s="133">
        <f>ROUND(I188*H188,2)</f>
        <v>0</v>
      </c>
      <c r="K188" s="129" t="s">
        <v>159</v>
      </c>
      <c r="L188" s="33"/>
      <c r="M188" s="134" t="s">
        <v>19</v>
      </c>
      <c r="N188" s="135" t="s">
        <v>47</v>
      </c>
      <c r="P188" s="136">
        <f>O188*H188</f>
        <v>0</v>
      </c>
      <c r="Q188" s="136">
        <v>7.3499999999999998E-3</v>
      </c>
      <c r="R188" s="136">
        <f>Q188*H188</f>
        <v>1.84300515</v>
      </c>
      <c r="S188" s="136">
        <v>0</v>
      </c>
      <c r="T188" s="136">
        <f>S188*H188</f>
        <v>0</v>
      </c>
      <c r="U188" s="329" t="s">
        <v>19</v>
      </c>
      <c r="V188" s="1" t="str">
        <f t="shared" si="1"/>
        <v/>
      </c>
      <c r="AR188" s="138" t="s">
        <v>160</v>
      </c>
      <c r="AT188" s="138" t="s">
        <v>155</v>
      </c>
      <c r="AU188" s="138" t="s">
        <v>88</v>
      </c>
      <c r="AY188" s="18" t="s">
        <v>152</v>
      </c>
      <c r="BE188" s="139">
        <f>IF(N188="základní",J188,0)</f>
        <v>0</v>
      </c>
      <c r="BF188" s="139">
        <f>IF(N188="snížená",J188,0)</f>
        <v>0</v>
      </c>
      <c r="BG188" s="139">
        <f>IF(N188="zákl. přenesená",J188,0)</f>
        <v>0</v>
      </c>
      <c r="BH188" s="139">
        <f>IF(N188="sníž. přenesená",J188,0)</f>
        <v>0</v>
      </c>
      <c r="BI188" s="139">
        <f>IF(N188="nulová",J188,0)</f>
        <v>0</v>
      </c>
      <c r="BJ188" s="18" t="s">
        <v>88</v>
      </c>
      <c r="BK188" s="139">
        <f>ROUND(I188*H188,2)</f>
        <v>0</v>
      </c>
      <c r="BL188" s="18" t="s">
        <v>160</v>
      </c>
      <c r="BM188" s="138" t="s">
        <v>283</v>
      </c>
    </row>
    <row r="189" spans="2:65" s="1" customFormat="1" x14ac:dyDescent="0.2">
      <c r="B189" s="33"/>
      <c r="D189" s="140" t="s">
        <v>162</v>
      </c>
      <c r="F189" s="141" t="s">
        <v>284</v>
      </c>
      <c r="I189" s="142"/>
      <c r="L189" s="33"/>
      <c r="M189" s="143"/>
      <c r="U189" s="330"/>
      <c r="V189" s="1" t="str">
        <f t="shared" si="1"/>
        <v/>
      </c>
      <c r="AT189" s="18" t="s">
        <v>162</v>
      </c>
      <c r="AU189" s="18" t="s">
        <v>88</v>
      </c>
    </row>
    <row r="190" spans="2:65" s="1" customFormat="1" ht="24.2" customHeight="1" x14ac:dyDescent="0.2">
      <c r="B190" s="33"/>
      <c r="C190" s="127" t="s">
        <v>285</v>
      </c>
      <c r="D190" s="127" t="s">
        <v>155</v>
      </c>
      <c r="E190" s="128" t="s">
        <v>286</v>
      </c>
      <c r="F190" s="129" t="s">
        <v>287</v>
      </c>
      <c r="G190" s="130" t="s">
        <v>185</v>
      </c>
      <c r="H190" s="131">
        <v>250.749</v>
      </c>
      <c r="I190" s="132"/>
      <c r="J190" s="133">
        <f>ROUND(I190*H190,2)</f>
        <v>0</v>
      </c>
      <c r="K190" s="129" t="s">
        <v>159</v>
      </c>
      <c r="L190" s="33"/>
      <c r="M190" s="134" t="s">
        <v>19</v>
      </c>
      <c r="N190" s="135" t="s">
        <v>47</v>
      </c>
      <c r="P190" s="136">
        <f>O190*H190</f>
        <v>0</v>
      </c>
      <c r="Q190" s="136">
        <v>3.1800000000000002E-2</v>
      </c>
      <c r="R190" s="136">
        <f>Q190*H190</f>
        <v>7.9738182000000002</v>
      </c>
      <c r="S190" s="136">
        <v>0</v>
      </c>
      <c r="T190" s="136">
        <f>S190*H190</f>
        <v>0</v>
      </c>
      <c r="U190" s="329" t="s">
        <v>19</v>
      </c>
      <c r="V190" s="1" t="str">
        <f t="shared" si="1"/>
        <v/>
      </c>
      <c r="AR190" s="138" t="s">
        <v>160</v>
      </c>
      <c r="AT190" s="138" t="s">
        <v>155</v>
      </c>
      <c r="AU190" s="138" t="s">
        <v>88</v>
      </c>
      <c r="AY190" s="18" t="s">
        <v>152</v>
      </c>
      <c r="BE190" s="139">
        <f>IF(N190="základní",J190,0)</f>
        <v>0</v>
      </c>
      <c r="BF190" s="139">
        <f>IF(N190="snížená",J190,0)</f>
        <v>0</v>
      </c>
      <c r="BG190" s="139">
        <f>IF(N190="zákl. přenesená",J190,0)</f>
        <v>0</v>
      </c>
      <c r="BH190" s="139">
        <f>IF(N190="sníž. přenesená",J190,0)</f>
        <v>0</v>
      </c>
      <c r="BI190" s="139">
        <f>IF(N190="nulová",J190,0)</f>
        <v>0</v>
      </c>
      <c r="BJ190" s="18" t="s">
        <v>88</v>
      </c>
      <c r="BK190" s="139">
        <f>ROUND(I190*H190,2)</f>
        <v>0</v>
      </c>
      <c r="BL190" s="18" t="s">
        <v>160</v>
      </c>
      <c r="BM190" s="138" t="s">
        <v>288</v>
      </c>
    </row>
    <row r="191" spans="2:65" s="1" customFormat="1" x14ac:dyDescent="0.2">
      <c r="B191" s="33"/>
      <c r="D191" s="140" t="s">
        <v>162</v>
      </c>
      <c r="F191" s="141" t="s">
        <v>289</v>
      </c>
      <c r="I191" s="142"/>
      <c r="L191" s="33"/>
      <c r="M191" s="143"/>
      <c r="U191" s="330"/>
      <c r="V191" s="1" t="str">
        <f t="shared" si="1"/>
        <v/>
      </c>
      <c r="AT191" s="18" t="s">
        <v>162</v>
      </c>
      <c r="AU191" s="18" t="s">
        <v>88</v>
      </c>
    </row>
    <row r="192" spans="2:65" s="1" customFormat="1" ht="19.5" x14ac:dyDescent="0.2">
      <c r="B192" s="33"/>
      <c r="D192" s="145" t="s">
        <v>172</v>
      </c>
      <c r="F192" s="157" t="s">
        <v>290</v>
      </c>
      <c r="I192" s="142"/>
      <c r="L192" s="33"/>
      <c r="M192" s="143"/>
      <c r="U192" s="330"/>
      <c r="V192" s="1" t="str">
        <f t="shared" si="1"/>
        <v/>
      </c>
      <c r="AT192" s="18" t="s">
        <v>172</v>
      </c>
      <c r="AU192" s="18" t="s">
        <v>88</v>
      </c>
    </row>
    <row r="193" spans="2:65" s="12" customFormat="1" x14ac:dyDescent="0.2">
      <c r="B193" s="144"/>
      <c r="D193" s="145" t="s">
        <v>164</v>
      </c>
      <c r="E193" s="146" t="s">
        <v>19</v>
      </c>
      <c r="F193" s="147" t="s">
        <v>291</v>
      </c>
      <c r="H193" s="148">
        <v>245.55500000000001</v>
      </c>
      <c r="I193" s="149"/>
      <c r="L193" s="144"/>
      <c r="M193" s="150"/>
      <c r="U193" s="331"/>
      <c r="V193" s="1" t="str">
        <f t="shared" si="1"/>
        <v/>
      </c>
      <c r="AT193" s="146" t="s">
        <v>164</v>
      </c>
      <c r="AU193" s="146" t="s">
        <v>88</v>
      </c>
      <c r="AV193" s="12" t="s">
        <v>88</v>
      </c>
      <c r="AW193" s="12" t="s">
        <v>36</v>
      </c>
      <c r="AX193" s="12" t="s">
        <v>75</v>
      </c>
      <c r="AY193" s="146" t="s">
        <v>152</v>
      </c>
    </row>
    <row r="194" spans="2:65" s="12" customFormat="1" x14ac:dyDescent="0.2">
      <c r="B194" s="144"/>
      <c r="D194" s="145" t="s">
        <v>164</v>
      </c>
      <c r="E194" s="146" t="s">
        <v>19</v>
      </c>
      <c r="F194" s="147" t="s">
        <v>292</v>
      </c>
      <c r="H194" s="148">
        <v>5.194</v>
      </c>
      <c r="I194" s="149"/>
      <c r="L194" s="144"/>
      <c r="M194" s="150"/>
      <c r="U194" s="331"/>
      <c r="V194" s="1" t="str">
        <f t="shared" si="1"/>
        <v/>
      </c>
      <c r="AT194" s="146" t="s">
        <v>164</v>
      </c>
      <c r="AU194" s="146" t="s">
        <v>88</v>
      </c>
      <c r="AV194" s="12" t="s">
        <v>88</v>
      </c>
      <c r="AW194" s="12" t="s">
        <v>36</v>
      </c>
      <c r="AX194" s="12" t="s">
        <v>75</v>
      </c>
      <c r="AY194" s="146" t="s">
        <v>152</v>
      </c>
    </row>
    <row r="195" spans="2:65" s="13" customFormat="1" x14ac:dyDescent="0.2">
      <c r="B195" s="151"/>
      <c r="D195" s="145" t="s">
        <v>164</v>
      </c>
      <c r="E195" s="152" t="s">
        <v>19</v>
      </c>
      <c r="F195" s="153" t="s">
        <v>166</v>
      </c>
      <c r="H195" s="154">
        <v>250.749</v>
      </c>
      <c r="I195" s="155"/>
      <c r="L195" s="151"/>
      <c r="M195" s="156"/>
      <c r="U195" s="332"/>
      <c r="V195" s="1" t="str">
        <f t="shared" si="1"/>
        <v/>
      </c>
      <c r="AT195" s="152" t="s">
        <v>164</v>
      </c>
      <c r="AU195" s="152" t="s">
        <v>88</v>
      </c>
      <c r="AV195" s="13" t="s">
        <v>160</v>
      </c>
      <c r="AW195" s="13" t="s">
        <v>36</v>
      </c>
      <c r="AX195" s="13" t="s">
        <v>82</v>
      </c>
      <c r="AY195" s="152" t="s">
        <v>152</v>
      </c>
    </row>
    <row r="196" spans="2:65" s="1" customFormat="1" ht="24.2" customHeight="1" x14ac:dyDescent="0.2">
      <c r="B196" s="33"/>
      <c r="C196" s="127" t="s">
        <v>293</v>
      </c>
      <c r="D196" s="127" t="s">
        <v>155</v>
      </c>
      <c r="E196" s="128" t="s">
        <v>294</v>
      </c>
      <c r="F196" s="129" t="s">
        <v>295</v>
      </c>
      <c r="G196" s="130" t="s">
        <v>185</v>
      </c>
      <c r="H196" s="131">
        <v>250.749</v>
      </c>
      <c r="I196" s="132"/>
      <c r="J196" s="133">
        <f>ROUND(I196*H196,2)</f>
        <v>0</v>
      </c>
      <c r="K196" s="129" t="s">
        <v>159</v>
      </c>
      <c r="L196" s="33"/>
      <c r="M196" s="134" t="s">
        <v>19</v>
      </c>
      <c r="N196" s="135" t="s">
        <v>47</v>
      </c>
      <c r="P196" s="136">
        <f>O196*H196</f>
        <v>0</v>
      </c>
      <c r="Q196" s="136">
        <v>1.0999999999999999E-2</v>
      </c>
      <c r="R196" s="136">
        <f>Q196*H196</f>
        <v>2.7582389999999997</v>
      </c>
      <c r="S196" s="136">
        <v>0</v>
      </c>
      <c r="T196" s="136">
        <f>S196*H196</f>
        <v>0</v>
      </c>
      <c r="U196" s="329" t="s">
        <v>19</v>
      </c>
      <c r="V196" s="1" t="str">
        <f t="shared" si="1"/>
        <v/>
      </c>
      <c r="AR196" s="138" t="s">
        <v>160</v>
      </c>
      <c r="AT196" s="138" t="s">
        <v>155</v>
      </c>
      <c r="AU196" s="138" t="s">
        <v>88</v>
      </c>
      <c r="AY196" s="18" t="s">
        <v>152</v>
      </c>
      <c r="BE196" s="139">
        <f>IF(N196="základní",J196,0)</f>
        <v>0</v>
      </c>
      <c r="BF196" s="139">
        <f>IF(N196="snížená",J196,0)</f>
        <v>0</v>
      </c>
      <c r="BG196" s="139">
        <f>IF(N196="zákl. přenesená",J196,0)</f>
        <v>0</v>
      </c>
      <c r="BH196" s="139">
        <f>IF(N196="sníž. přenesená",J196,0)</f>
        <v>0</v>
      </c>
      <c r="BI196" s="139">
        <f>IF(N196="nulová",J196,0)</f>
        <v>0</v>
      </c>
      <c r="BJ196" s="18" t="s">
        <v>88</v>
      </c>
      <c r="BK196" s="139">
        <f>ROUND(I196*H196,2)</f>
        <v>0</v>
      </c>
      <c r="BL196" s="18" t="s">
        <v>160</v>
      </c>
      <c r="BM196" s="138" t="s">
        <v>296</v>
      </c>
    </row>
    <row r="197" spans="2:65" s="1" customFormat="1" x14ac:dyDescent="0.2">
      <c r="B197" s="33"/>
      <c r="D197" s="140" t="s">
        <v>162</v>
      </c>
      <c r="F197" s="141" t="s">
        <v>297</v>
      </c>
      <c r="I197" s="142"/>
      <c r="L197" s="33"/>
      <c r="M197" s="143"/>
      <c r="U197" s="330"/>
      <c r="V197" s="1" t="str">
        <f t="shared" si="1"/>
        <v/>
      </c>
      <c r="AT197" s="18" t="s">
        <v>162</v>
      </c>
      <c r="AU197" s="18" t="s">
        <v>88</v>
      </c>
    </row>
    <row r="198" spans="2:65" s="1" customFormat="1" ht="19.5" x14ac:dyDescent="0.2">
      <c r="B198" s="33"/>
      <c r="D198" s="145" t="s">
        <v>172</v>
      </c>
      <c r="F198" s="157" t="s">
        <v>298</v>
      </c>
      <c r="I198" s="142"/>
      <c r="L198" s="33"/>
      <c r="M198" s="143"/>
      <c r="U198" s="330"/>
      <c r="V198" s="1" t="str">
        <f t="shared" si="1"/>
        <v/>
      </c>
      <c r="AT198" s="18" t="s">
        <v>172</v>
      </c>
      <c r="AU198" s="18" t="s">
        <v>88</v>
      </c>
    </row>
    <row r="199" spans="2:65" s="1" customFormat="1" ht="16.5" customHeight="1" x14ac:dyDescent="0.2">
      <c r="B199" s="33"/>
      <c r="C199" s="127" t="s">
        <v>7</v>
      </c>
      <c r="D199" s="127" t="s">
        <v>155</v>
      </c>
      <c r="E199" s="128" t="s">
        <v>299</v>
      </c>
      <c r="F199" s="129" t="s">
        <v>300</v>
      </c>
      <c r="G199" s="130" t="s">
        <v>301</v>
      </c>
      <c r="H199" s="131">
        <v>30.4</v>
      </c>
      <c r="I199" s="132"/>
      <c r="J199" s="133">
        <f>ROUND(I199*H199,2)</f>
        <v>0</v>
      </c>
      <c r="K199" s="129" t="s">
        <v>19</v>
      </c>
      <c r="L199" s="33"/>
      <c r="M199" s="134" t="s">
        <v>19</v>
      </c>
      <c r="N199" s="135" t="s">
        <v>47</v>
      </c>
      <c r="P199" s="136">
        <f>O199*H199</f>
        <v>0</v>
      </c>
      <c r="Q199" s="136">
        <v>5.0000000000000001E-3</v>
      </c>
      <c r="R199" s="136">
        <f>Q199*H199</f>
        <v>0.152</v>
      </c>
      <c r="S199" s="136">
        <v>0</v>
      </c>
      <c r="T199" s="136">
        <f>S199*H199</f>
        <v>0</v>
      </c>
      <c r="U199" s="329" t="s">
        <v>19</v>
      </c>
      <c r="V199" s="1" t="str">
        <f t="shared" si="1"/>
        <v/>
      </c>
      <c r="AR199" s="138" t="s">
        <v>160</v>
      </c>
      <c r="AT199" s="138" t="s">
        <v>155</v>
      </c>
      <c r="AU199" s="138" t="s">
        <v>88</v>
      </c>
      <c r="AY199" s="18" t="s">
        <v>152</v>
      </c>
      <c r="BE199" s="139">
        <f>IF(N199="základní",J199,0)</f>
        <v>0</v>
      </c>
      <c r="BF199" s="139">
        <f>IF(N199="snížená",J199,0)</f>
        <v>0</v>
      </c>
      <c r="BG199" s="139">
        <f>IF(N199="zákl. přenesená",J199,0)</f>
        <v>0</v>
      </c>
      <c r="BH199" s="139">
        <f>IF(N199="sníž. přenesená",J199,0)</f>
        <v>0</v>
      </c>
      <c r="BI199" s="139">
        <f>IF(N199="nulová",J199,0)</f>
        <v>0</v>
      </c>
      <c r="BJ199" s="18" t="s">
        <v>88</v>
      </c>
      <c r="BK199" s="139">
        <f>ROUND(I199*H199,2)</f>
        <v>0</v>
      </c>
      <c r="BL199" s="18" t="s">
        <v>160</v>
      </c>
      <c r="BM199" s="138" t="s">
        <v>302</v>
      </c>
    </row>
    <row r="200" spans="2:65" s="12" customFormat="1" x14ac:dyDescent="0.2">
      <c r="B200" s="144"/>
      <c r="D200" s="145" t="s">
        <v>164</v>
      </c>
      <c r="E200" s="146" t="s">
        <v>19</v>
      </c>
      <c r="F200" s="147" t="s">
        <v>303</v>
      </c>
      <c r="H200" s="148">
        <v>30.4</v>
      </c>
      <c r="I200" s="149"/>
      <c r="L200" s="144"/>
      <c r="M200" s="150"/>
      <c r="U200" s="331"/>
      <c r="V200" s="1" t="str">
        <f t="shared" si="1"/>
        <v/>
      </c>
      <c r="AT200" s="146" t="s">
        <v>164</v>
      </c>
      <c r="AU200" s="146" t="s">
        <v>88</v>
      </c>
      <c r="AV200" s="12" t="s">
        <v>88</v>
      </c>
      <c r="AW200" s="12" t="s">
        <v>36</v>
      </c>
      <c r="AX200" s="12" t="s">
        <v>75</v>
      </c>
      <c r="AY200" s="146" t="s">
        <v>152</v>
      </c>
    </row>
    <row r="201" spans="2:65" s="13" customFormat="1" x14ac:dyDescent="0.2">
      <c r="B201" s="151"/>
      <c r="D201" s="145" t="s">
        <v>164</v>
      </c>
      <c r="E201" s="152" t="s">
        <v>19</v>
      </c>
      <c r="F201" s="153" t="s">
        <v>166</v>
      </c>
      <c r="H201" s="154">
        <v>30.4</v>
      </c>
      <c r="I201" s="155"/>
      <c r="L201" s="151"/>
      <c r="M201" s="156"/>
      <c r="U201" s="332"/>
      <c r="V201" s="1" t="str">
        <f t="shared" si="1"/>
        <v/>
      </c>
      <c r="AT201" s="152" t="s">
        <v>164</v>
      </c>
      <c r="AU201" s="152" t="s">
        <v>88</v>
      </c>
      <c r="AV201" s="13" t="s">
        <v>160</v>
      </c>
      <c r="AW201" s="13" t="s">
        <v>36</v>
      </c>
      <c r="AX201" s="13" t="s">
        <v>82</v>
      </c>
      <c r="AY201" s="152" t="s">
        <v>152</v>
      </c>
    </row>
    <row r="202" spans="2:65" s="1" customFormat="1" ht="24.2" customHeight="1" x14ac:dyDescent="0.2">
      <c r="B202" s="33"/>
      <c r="C202" s="127" t="s">
        <v>304</v>
      </c>
      <c r="D202" s="127" t="s">
        <v>155</v>
      </c>
      <c r="E202" s="128" t="s">
        <v>305</v>
      </c>
      <c r="F202" s="129" t="s">
        <v>306</v>
      </c>
      <c r="G202" s="130" t="s">
        <v>301</v>
      </c>
      <c r="H202" s="131">
        <v>4.5199999999999996</v>
      </c>
      <c r="I202" s="132"/>
      <c r="J202" s="133">
        <f>ROUND(I202*H202,2)</f>
        <v>0</v>
      </c>
      <c r="K202" s="129" t="s">
        <v>19</v>
      </c>
      <c r="L202" s="33"/>
      <c r="M202" s="134" t="s">
        <v>19</v>
      </c>
      <c r="N202" s="135" t="s">
        <v>47</v>
      </c>
      <c r="P202" s="136">
        <f>O202*H202</f>
        <v>0</v>
      </c>
      <c r="Q202" s="136">
        <v>6.7999999999999996E-3</v>
      </c>
      <c r="R202" s="136">
        <f>Q202*H202</f>
        <v>3.0735999999999996E-2</v>
      </c>
      <c r="S202" s="136">
        <v>0</v>
      </c>
      <c r="T202" s="136">
        <f>S202*H202</f>
        <v>0</v>
      </c>
      <c r="U202" s="329" t="s">
        <v>307</v>
      </c>
      <c r="V202" s="1">
        <f t="shared" si="1"/>
        <v>0</v>
      </c>
      <c r="AR202" s="138" t="s">
        <v>160</v>
      </c>
      <c r="AT202" s="138" t="s">
        <v>155</v>
      </c>
      <c r="AU202" s="138" t="s">
        <v>88</v>
      </c>
      <c r="AY202" s="18" t="s">
        <v>152</v>
      </c>
      <c r="BE202" s="139">
        <f>IF(N202="základní",J202,0)</f>
        <v>0</v>
      </c>
      <c r="BF202" s="139">
        <f>IF(N202="snížená",J202,0)</f>
        <v>0</v>
      </c>
      <c r="BG202" s="139">
        <f>IF(N202="zákl. přenesená",J202,0)</f>
        <v>0</v>
      </c>
      <c r="BH202" s="139">
        <f>IF(N202="sníž. přenesená",J202,0)</f>
        <v>0</v>
      </c>
      <c r="BI202" s="139">
        <f>IF(N202="nulová",J202,0)</f>
        <v>0</v>
      </c>
      <c r="BJ202" s="18" t="s">
        <v>88</v>
      </c>
      <c r="BK202" s="139">
        <f>ROUND(I202*H202,2)</f>
        <v>0</v>
      </c>
      <c r="BL202" s="18" t="s">
        <v>160</v>
      </c>
      <c r="BM202" s="138" t="s">
        <v>308</v>
      </c>
    </row>
    <row r="203" spans="2:65" s="14" customFormat="1" x14ac:dyDescent="0.2">
      <c r="B203" s="158"/>
      <c r="D203" s="145" t="s">
        <v>164</v>
      </c>
      <c r="E203" s="159" t="s">
        <v>19</v>
      </c>
      <c r="F203" s="160" t="s">
        <v>309</v>
      </c>
      <c r="H203" s="159" t="s">
        <v>19</v>
      </c>
      <c r="I203" s="161"/>
      <c r="L203" s="158"/>
      <c r="M203" s="162"/>
      <c r="U203" s="333"/>
      <c r="V203" s="1" t="str">
        <f t="shared" si="1"/>
        <v/>
      </c>
      <c r="AT203" s="159" t="s">
        <v>164</v>
      </c>
      <c r="AU203" s="159" t="s">
        <v>88</v>
      </c>
      <c r="AV203" s="14" t="s">
        <v>82</v>
      </c>
      <c r="AW203" s="14" t="s">
        <v>36</v>
      </c>
      <c r="AX203" s="14" t="s">
        <v>75</v>
      </c>
      <c r="AY203" s="159" t="s">
        <v>152</v>
      </c>
    </row>
    <row r="204" spans="2:65" s="12" customFormat="1" x14ac:dyDescent="0.2">
      <c r="B204" s="144"/>
      <c r="D204" s="145" t="s">
        <v>164</v>
      </c>
      <c r="E204" s="146" t="s">
        <v>19</v>
      </c>
      <c r="F204" s="147" t="s">
        <v>310</v>
      </c>
      <c r="H204" s="148">
        <v>4.5199999999999996</v>
      </c>
      <c r="I204" s="149"/>
      <c r="L204" s="144"/>
      <c r="M204" s="150"/>
      <c r="U204" s="331"/>
      <c r="V204" s="1" t="str">
        <f t="shared" si="1"/>
        <v/>
      </c>
      <c r="AT204" s="146" t="s">
        <v>164</v>
      </c>
      <c r="AU204" s="146" t="s">
        <v>88</v>
      </c>
      <c r="AV204" s="12" t="s">
        <v>88</v>
      </c>
      <c r="AW204" s="12" t="s">
        <v>36</v>
      </c>
      <c r="AX204" s="12" t="s">
        <v>75</v>
      </c>
      <c r="AY204" s="146" t="s">
        <v>152</v>
      </c>
    </row>
    <row r="205" spans="2:65" s="13" customFormat="1" x14ac:dyDescent="0.2">
      <c r="B205" s="151"/>
      <c r="D205" s="145" t="s">
        <v>164</v>
      </c>
      <c r="E205" s="152" t="s">
        <v>19</v>
      </c>
      <c r="F205" s="153" t="s">
        <v>166</v>
      </c>
      <c r="H205" s="154">
        <v>4.5199999999999996</v>
      </c>
      <c r="I205" s="155"/>
      <c r="L205" s="151"/>
      <c r="M205" s="156"/>
      <c r="U205" s="332"/>
      <c r="V205" s="1" t="str">
        <f t="shared" si="1"/>
        <v/>
      </c>
      <c r="AT205" s="152" t="s">
        <v>164</v>
      </c>
      <c r="AU205" s="152" t="s">
        <v>88</v>
      </c>
      <c r="AV205" s="13" t="s">
        <v>160</v>
      </c>
      <c r="AW205" s="13" t="s">
        <v>36</v>
      </c>
      <c r="AX205" s="13" t="s">
        <v>82</v>
      </c>
      <c r="AY205" s="152" t="s">
        <v>152</v>
      </c>
    </row>
    <row r="206" spans="2:65" s="1" customFormat="1" ht="21.75" customHeight="1" x14ac:dyDescent="0.2">
      <c r="B206" s="33"/>
      <c r="C206" s="127" t="s">
        <v>311</v>
      </c>
      <c r="D206" s="127" t="s">
        <v>155</v>
      </c>
      <c r="E206" s="128" t="s">
        <v>312</v>
      </c>
      <c r="F206" s="129" t="s">
        <v>313</v>
      </c>
      <c r="G206" s="130" t="s">
        <v>169</v>
      </c>
      <c r="H206" s="131">
        <v>0.17899999999999999</v>
      </c>
      <c r="I206" s="132"/>
      <c r="J206" s="133">
        <f>ROUND(I206*H206,2)</f>
        <v>0</v>
      </c>
      <c r="K206" s="129" t="s">
        <v>19</v>
      </c>
      <c r="L206" s="33"/>
      <c r="M206" s="134" t="s">
        <v>19</v>
      </c>
      <c r="N206" s="135" t="s">
        <v>47</v>
      </c>
      <c r="P206" s="136">
        <f>O206*H206</f>
        <v>0</v>
      </c>
      <c r="Q206" s="136">
        <v>0.19500000000000001</v>
      </c>
      <c r="R206" s="136">
        <f>Q206*H206</f>
        <v>3.4904999999999999E-2</v>
      </c>
      <c r="S206" s="136">
        <v>0</v>
      </c>
      <c r="T206" s="136">
        <f>S206*H206</f>
        <v>0</v>
      </c>
      <c r="U206" s="329" t="s">
        <v>19</v>
      </c>
      <c r="V206" s="1" t="str">
        <f t="shared" si="1"/>
        <v/>
      </c>
      <c r="AR206" s="138" t="s">
        <v>160</v>
      </c>
      <c r="AT206" s="138" t="s">
        <v>155</v>
      </c>
      <c r="AU206" s="138" t="s">
        <v>88</v>
      </c>
      <c r="AY206" s="18" t="s">
        <v>152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8" t="s">
        <v>88</v>
      </c>
      <c r="BK206" s="139">
        <f>ROUND(I206*H206,2)</f>
        <v>0</v>
      </c>
      <c r="BL206" s="18" t="s">
        <v>160</v>
      </c>
      <c r="BM206" s="138" t="s">
        <v>314</v>
      </c>
    </row>
    <row r="207" spans="2:65" s="12" customFormat="1" x14ac:dyDescent="0.2">
      <c r="B207" s="144"/>
      <c r="D207" s="145" t="s">
        <v>164</v>
      </c>
      <c r="E207" s="146" t="s">
        <v>19</v>
      </c>
      <c r="F207" s="147" t="s">
        <v>315</v>
      </c>
      <c r="H207" s="148">
        <v>0.17899999999999999</v>
      </c>
      <c r="I207" s="149"/>
      <c r="L207" s="144"/>
      <c r="M207" s="150"/>
      <c r="U207" s="331"/>
      <c r="V207" s="1" t="str">
        <f t="shared" si="1"/>
        <v/>
      </c>
      <c r="AT207" s="146" t="s">
        <v>164</v>
      </c>
      <c r="AU207" s="146" t="s">
        <v>88</v>
      </c>
      <c r="AV207" s="12" t="s">
        <v>88</v>
      </c>
      <c r="AW207" s="12" t="s">
        <v>36</v>
      </c>
      <c r="AX207" s="12" t="s">
        <v>75</v>
      </c>
      <c r="AY207" s="146" t="s">
        <v>152</v>
      </c>
    </row>
    <row r="208" spans="2:65" s="13" customFormat="1" x14ac:dyDescent="0.2">
      <c r="B208" s="151"/>
      <c r="D208" s="145" t="s">
        <v>164</v>
      </c>
      <c r="E208" s="152" t="s">
        <v>19</v>
      </c>
      <c r="F208" s="153" t="s">
        <v>166</v>
      </c>
      <c r="H208" s="154">
        <v>0.17899999999999999</v>
      </c>
      <c r="I208" s="155"/>
      <c r="L208" s="151"/>
      <c r="M208" s="156"/>
      <c r="U208" s="332"/>
      <c r="V208" s="1" t="str">
        <f t="shared" si="1"/>
        <v/>
      </c>
      <c r="AT208" s="152" t="s">
        <v>164</v>
      </c>
      <c r="AU208" s="152" t="s">
        <v>88</v>
      </c>
      <c r="AV208" s="13" t="s">
        <v>160</v>
      </c>
      <c r="AW208" s="13" t="s">
        <v>36</v>
      </c>
      <c r="AX208" s="13" t="s">
        <v>82</v>
      </c>
      <c r="AY208" s="152" t="s">
        <v>152</v>
      </c>
    </row>
    <row r="209" spans="2:65" s="1" customFormat="1" ht="16.5" customHeight="1" x14ac:dyDescent="0.2">
      <c r="B209" s="33"/>
      <c r="C209" s="127" t="s">
        <v>316</v>
      </c>
      <c r="D209" s="127" t="s">
        <v>155</v>
      </c>
      <c r="E209" s="128" t="s">
        <v>317</v>
      </c>
      <c r="F209" s="129" t="s">
        <v>318</v>
      </c>
      <c r="G209" s="130" t="s">
        <v>185</v>
      </c>
      <c r="H209" s="131">
        <v>13.91</v>
      </c>
      <c r="I209" s="132"/>
      <c r="J209" s="133">
        <f>ROUND(I209*H209,2)</f>
        <v>0</v>
      </c>
      <c r="K209" s="129" t="s">
        <v>159</v>
      </c>
      <c r="L209" s="33"/>
      <c r="M209" s="134" t="s">
        <v>19</v>
      </c>
      <c r="N209" s="135" t="s">
        <v>47</v>
      </c>
      <c r="P209" s="136">
        <f>O209*H209</f>
        <v>0</v>
      </c>
      <c r="Q209" s="136">
        <v>1.2999999999999999E-4</v>
      </c>
      <c r="R209" s="136">
        <f>Q209*H209</f>
        <v>1.8082999999999999E-3</v>
      </c>
      <c r="S209" s="136">
        <v>0</v>
      </c>
      <c r="T209" s="136">
        <f>S209*H209</f>
        <v>0</v>
      </c>
      <c r="U209" s="329" t="s">
        <v>19</v>
      </c>
      <c r="V209" s="1" t="str">
        <f t="shared" si="1"/>
        <v/>
      </c>
      <c r="AR209" s="138" t="s">
        <v>160</v>
      </c>
      <c r="AT209" s="138" t="s">
        <v>155</v>
      </c>
      <c r="AU209" s="138" t="s">
        <v>88</v>
      </c>
      <c r="AY209" s="18" t="s">
        <v>152</v>
      </c>
      <c r="BE209" s="139">
        <f>IF(N209="základní",J209,0)</f>
        <v>0</v>
      </c>
      <c r="BF209" s="139">
        <f>IF(N209="snížená",J209,0)</f>
        <v>0</v>
      </c>
      <c r="BG209" s="139">
        <f>IF(N209="zákl. přenesená",J209,0)</f>
        <v>0</v>
      </c>
      <c r="BH209" s="139">
        <f>IF(N209="sníž. přenesená",J209,0)</f>
        <v>0</v>
      </c>
      <c r="BI209" s="139">
        <f>IF(N209="nulová",J209,0)</f>
        <v>0</v>
      </c>
      <c r="BJ209" s="18" t="s">
        <v>88</v>
      </c>
      <c r="BK209" s="139">
        <f>ROUND(I209*H209,2)</f>
        <v>0</v>
      </c>
      <c r="BL209" s="18" t="s">
        <v>160</v>
      </c>
      <c r="BM209" s="138" t="s">
        <v>319</v>
      </c>
    </row>
    <row r="210" spans="2:65" s="1" customFormat="1" x14ac:dyDescent="0.2">
      <c r="B210" s="33"/>
      <c r="D210" s="140" t="s">
        <v>162</v>
      </c>
      <c r="F210" s="141" t="s">
        <v>320</v>
      </c>
      <c r="I210" s="142"/>
      <c r="L210" s="33"/>
      <c r="M210" s="143"/>
      <c r="U210" s="330"/>
      <c r="V210" s="1" t="str">
        <f t="shared" si="1"/>
        <v/>
      </c>
      <c r="AT210" s="18" t="s">
        <v>162</v>
      </c>
      <c r="AU210" s="18" t="s">
        <v>88</v>
      </c>
    </row>
    <row r="211" spans="2:65" s="14" customFormat="1" x14ac:dyDescent="0.2">
      <c r="B211" s="158"/>
      <c r="D211" s="145" t="s">
        <v>164</v>
      </c>
      <c r="E211" s="159" t="s">
        <v>19</v>
      </c>
      <c r="F211" s="160" t="s">
        <v>321</v>
      </c>
      <c r="H211" s="159" t="s">
        <v>19</v>
      </c>
      <c r="I211" s="161"/>
      <c r="L211" s="158"/>
      <c r="M211" s="162"/>
      <c r="U211" s="333"/>
      <c r="V211" s="1" t="str">
        <f t="shared" si="1"/>
        <v/>
      </c>
      <c r="AT211" s="159" t="s">
        <v>164</v>
      </c>
      <c r="AU211" s="159" t="s">
        <v>88</v>
      </c>
      <c r="AV211" s="14" t="s">
        <v>82</v>
      </c>
      <c r="AW211" s="14" t="s">
        <v>36</v>
      </c>
      <c r="AX211" s="14" t="s">
        <v>75</v>
      </c>
      <c r="AY211" s="159" t="s">
        <v>152</v>
      </c>
    </row>
    <row r="212" spans="2:65" s="12" customFormat="1" x14ac:dyDescent="0.2">
      <c r="B212" s="144"/>
      <c r="D212" s="145" t="s">
        <v>164</v>
      </c>
      <c r="E212" s="146" t="s">
        <v>19</v>
      </c>
      <c r="F212" s="147" t="s">
        <v>322</v>
      </c>
      <c r="H212" s="148">
        <v>6.5</v>
      </c>
      <c r="I212" s="149"/>
      <c r="L212" s="144"/>
      <c r="M212" s="150"/>
      <c r="U212" s="331"/>
      <c r="V212" s="1" t="str">
        <f t="shared" si="1"/>
        <v/>
      </c>
      <c r="AT212" s="146" t="s">
        <v>164</v>
      </c>
      <c r="AU212" s="146" t="s">
        <v>88</v>
      </c>
      <c r="AV212" s="12" t="s">
        <v>88</v>
      </c>
      <c r="AW212" s="12" t="s">
        <v>36</v>
      </c>
      <c r="AX212" s="12" t="s">
        <v>75</v>
      </c>
      <c r="AY212" s="146" t="s">
        <v>152</v>
      </c>
    </row>
    <row r="213" spans="2:65" s="12" customFormat="1" x14ac:dyDescent="0.2">
      <c r="B213" s="144"/>
      <c r="D213" s="145" t="s">
        <v>164</v>
      </c>
      <c r="E213" s="146" t="s">
        <v>19</v>
      </c>
      <c r="F213" s="147" t="s">
        <v>323</v>
      </c>
      <c r="H213" s="148">
        <v>6.28</v>
      </c>
      <c r="I213" s="149"/>
      <c r="L213" s="144"/>
      <c r="M213" s="150"/>
      <c r="U213" s="331"/>
      <c r="V213" s="1" t="str">
        <f t="shared" si="1"/>
        <v/>
      </c>
      <c r="AT213" s="146" t="s">
        <v>164</v>
      </c>
      <c r="AU213" s="146" t="s">
        <v>88</v>
      </c>
      <c r="AV213" s="12" t="s">
        <v>88</v>
      </c>
      <c r="AW213" s="12" t="s">
        <v>36</v>
      </c>
      <c r="AX213" s="12" t="s">
        <v>75</v>
      </c>
      <c r="AY213" s="146" t="s">
        <v>152</v>
      </c>
    </row>
    <row r="214" spans="2:65" s="12" customFormat="1" x14ac:dyDescent="0.2">
      <c r="B214" s="144"/>
      <c r="D214" s="145" t="s">
        <v>164</v>
      </c>
      <c r="E214" s="146" t="s">
        <v>19</v>
      </c>
      <c r="F214" s="147" t="s">
        <v>324</v>
      </c>
      <c r="H214" s="148">
        <v>1.1299999999999999</v>
      </c>
      <c r="I214" s="149"/>
      <c r="L214" s="144"/>
      <c r="M214" s="150"/>
      <c r="U214" s="331"/>
      <c r="V214" s="1" t="str">
        <f t="shared" si="1"/>
        <v/>
      </c>
      <c r="AT214" s="146" t="s">
        <v>164</v>
      </c>
      <c r="AU214" s="146" t="s">
        <v>88</v>
      </c>
      <c r="AV214" s="12" t="s">
        <v>88</v>
      </c>
      <c r="AW214" s="12" t="s">
        <v>36</v>
      </c>
      <c r="AX214" s="12" t="s">
        <v>75</v>
      </c>
      <c r="AY214" s="146" t="s">
        <v>152</v>
      </c>
    </row>
    <row r="215" spans="2:65" s="13" customFormat="1" x14ac:dyDescent="0.2">
      <c r="B215" s="151"/>
      <c r="D215" s="145" t="s">
        <v>164</v>
      </c>
      <c r="E215" s="152" t="s">
        <v>19</v>
      </c>
      <c r="F215" s="153" t="s">
        <v>166</v>
      </c>
      <c r="H215" s="154">
        <v>13.91</v>
      </c>
      <c r="I215" s="155"/>
      <c r="L215" s="151"/>
      <c r="M215" s="156"/>
      <c r="U215" s="332"/>
      <c r="V215" s="1" t="str">
        <f t="shared" si="1"/>
        <v/>
      </c>
      <c r="AT215" s="152" t="s">
        <v>164</v>
      </c>
      <c r="AU215" s="152" t="s">
        <v>88</v>
      </c>
      <c r="AV215" s="13" t="s">
        <v>160</v>
      </c>
      <c r="AW215" s="13" t="s">
        <v>36</v>
      </c>
      <c r="AX215" s="13" t="s">
        <v>82</v>
      </c>
      <c r="AY215" s="152" t="s">
        <v>152</v>
      </c>
    </row>
    <row r="216" spans="2:65" s="1" customFormat="1" ht="21.75" customHeight="1" x14ac:dyDescent="0.2">
      <c r="B216" s="33"/>
      <c r="C216" s="127" t="s">
        <v>325</v>
      </c>
      <c r="D216" s="127" t="s">
        <v>155</v>
      </c>
      <c r="E216" s="128" t="s">
        <v>326</v>
      </c>
      <c r="F216" s="129" t="s">
        <v>327</v>
      </c>
      <c r="G216" s="130" t="s">
        <v>185</v>
      </c>
      <c r="H216" s="131">
        <v>13.91</v>
      </c>
      <c r="I216" s="132"/>
      <c r="J216" s="133">
        <f>ROUND(I216*H216,2)</f>
        <v>0</v>
      </c>
      <c r="K216" s="129" t="s">
        <v>159</v>
      </c>
      <c r="L216" s="33"/>
      <c r="M216" s="134" t="s">
        <v>19</v>
      </c>
      <c r="N216" s="135" t="s">
        <v>47</v>
      </c>
      <c r="P216" s="136">
        <f>O216*H216</f>
        <v>0</v>
      </c>
      <c r="Q216" s="136">
        <v>0.105</v>
      </c>
      <c r="R216" s="136">
        <f>Q216*H216</f>
        <v>1.46055</v>
      </c>
      <c r="S216" s="136">
        <v>0</v>
      </c>
      <c r="T216" s="136">
        <f>S216*H216</f>
        <v>0</v>
      </c>
      <c r="U216" s="329" t="s">
        <v>19</v>
      </c>
      <c r="V216" s="1" t="str">
        <f t="shared" si="1"/>
        <v/>
      </c>
      <c r="AR216" s="138" t="s">
        <v>160</v>
      </c>
      <c r="AT216" s="138" t="s">
        <v>155</v>
      </c>
      <c r="AU216" s="138" t="s">
        <v>88</v>
      </c>
      <c r="AY216" s="18" t="s">
        <v>152</v>
      </c>
      <c r="BE216" s="139">
        <f>IF(N216="základní",J216,0)</f>
        <v>0</v>
      </c>
      <c r="BF216" s="139">
        <f>IF(N216="snížená",J216,0)</f>
        <v>0</v>
      </c>
      <c r="BG216" s="139">
        <f>IF(N216="zákl. přenesená",J216,0)</f>
        <v>0</v>
      </c>
      <c r="BH216" s="139">
        <f>IF(N216="sníž. přenesená",J216,0)</f>
        <v>0</v>
      </c>
      <c r="BI216" s="139">
        <f>IF(N216="nulová",J216,0)</f>
        <v>0</v>
      </c>
      <c r="BJ216" s="18" t="s">
        <v>88</v>
      </c>
      <c r="BK216" s="139">
        <f>ROUND(I216*H216,2)</f>
        <v>0</v>
      </c>
      <c r="BL216" s="18" t="s">
        <v>160</v>
      </c>
      <c r="BM216" s="138" t="s">
        <v>328</v>
      </c>
    </row>
    <row r="217" spans="2:65" s="1" customFormat="1" x14ac:dyDescent="0.2">
      <c r="B217" s="33"/>
      <c r="D217" s="140" t="s">
        <v>162</v>
      </c>
      <c r="F217" s="141" t="s">
        <v>329</v>
      </c>
      <c r="I217" s="142"/>
      <c r="L217" s="33"/>
      <c r="M217" s="143"/>
      <c r="U217" s="330"/>
      <c r="V217" s="1" t="str">
        <f t="shared" si="1"/>
        <v/>
      </c>
      <c r="AT217" s="18" t="s">
        <v>162</v>
      </c>
      <c r="AU217" s="18" t="s">
        <v>88</v>
      </c>
    </row>
    <row r="218" spans="2:65" s="1" customFormat="1" ht="19.5" x14ac:dyDescent="0.2">
      <c r="B218" s="33"/>
      <c r="D218" s="145" t="s">
        <v>172</v>
      </c>
      <c r="F218" s="157" t="s">
        <v>330</v>
      </c>
      <c r="I218" s="142"/>
      <c r="L218" s="33"/>
      <c r="M218" s="143"/>
      <c r="U218" s="330"/>
      <c r="V218" s="1" t="str">
        <f t="shared" si="1"/>
        <v/>
      </c>
      <c r="AT218" s="18" t="s">
        <v>172</v>
      </c>
      <c r="AU218" s="18" t="s">
        <v>88</v>
      </c>
    </row>
    <row r="219" spans="2:65" s="14" customFormat="1" x14ac:dyDescent="0.2">
      <c r="B219" s="158"/>
      <c r="D219" s="145" t="s">
        <v>164</v>
      </c>
      <c r="E219" s="159" t="s">
        <v>19</v>
      </c>
      <c r="F219" s="160" t="s">
        <v>321</v>
      </c>
      <c r="H219" s="159" t="s">
        <v>19</v>
      </c>
      <c r="I219" s="161"/>
      <c r="L219" s="158"/>
      <c r="M219" s="162"/>
      <c r="U219" s="333"/>
      <c r="V219" s="1" t="str">
        <f t="shared" si="1"/>
        <v/>
      </c>
      <c r="AT219" s="159" t="s">
        <v>164</v>
      </c>
      <c r="AU219" s="159" t="s">
        <v>88</v>
      </c>
      <c r="AV219" s="14" t="s">
        <v>82</v>
      </c>
      <c r="AW219" s="14" t="s">
        <v>36</v>
      </c>
      <c r="AX219" s="14" t="s">
        <v>75</v>
      </c>
      <c r="AY219" s="159" t="s">
        <v>152</v>
      </c>
    </row>
    <row r="220" spans="2:65" s="12" customFormat="1" x14ac:dyDescent="0.2">
      <c r="B220" s="144"/>
      <c r="D220" s="145" t="s">
        <v>164</v>
      </c>
      <c r="E220" s="146" t="s">
        <v>19</v>
      </c>
      <c r="F220" s="147" t="s">
        <v>322</v>
      </c>
      <c r="H220" s="148">
        <v>6.5</v>
      </c>
      <c r="I220" s="149"/>
      <c r="L220" s="144"/>
      <c r="M220" s="150"/>
      <c r="U220" s="331"/>
      <c r="V220" s="1" t="str">
        <f t="shared" si="1"/>
        <v/>
      </c>
      <c r="AT220" s="146" t="s">
        <v>164</v>
      </c>
      <c r="AU220" s="146" t="s">
        <v>88</v>
      </c>
      <c r="AV220" s="12" t="s">
        <v>88</v>
      </c>
      <c r="AW220" s="12" t="s">
        <v>36</v>
      </c>
      <c r="AX220" s="12" t="s">
        <v>75</v>
      </c>
      <c r="AY220" s="146" t="s">
        <v>152</v>
      </c>
    </row>
    <row r="221" spans="2:65" s="12" customFormat="1" x14ac:dyDescent="0.2">
      <c r="B221" s="144"/>
      <c r="D221" s="145" t="s">
        <v>164</v>
      </c>
      <c r="E221" s="146" t="s">
        <v>19</v>
      </c>
      <c r="F221" s="147" t="s">
        <v>323</v>
      </c>
      <c r="H221" s="148">
        <v>6.28</v>
      </c>
      <c r="I221" s="149"/>
      <c r="L221" s="144"/>
      <c r="M221" s="150"/>
      <c r="U221" s="331"/>
      <c r="V221" s="1" t="str">
        <f t="shared" si="1"/>
        <v/>
      </c>
      <c r="AT221" s="146" t="s">
        <v>164</v>
      </c>
      <c r="AU221" s="146" t="s">
        <v>88</v>
      </c>
      <c r="AV221" s="12" t="s">
        <v>88</v>
      </c>
      <c r="AW221" s="12" t="s">
        <v>36</v>
      </c>
      <c r="AX221" s="12" t="s">
        <v>75</v>
      </c>
      <c r="AY221" s="146" t="s">
        <v>152</v>
      </c>
    </row>
    <row r="222" spans="2:65" s="12" customFormat="1" x14ac:dyDescent="0.2">
      <c r="B222" s="144"/>
      <c r="D222" s="145" t="s">
        <v>164</v>
      </c>
      <c r="E222" s="146" t="s">
        <v>19</v>
      </c>
      <c r="F222" s="147" t="s">
        <v>324</v>
      </c>
      <c r="H222" s="148">
        <v>1.1299999999999999</v>
      </c>
      <c r="I222" s="149"/>
      <c r="L222" s="144"/>
      <c r="M222" s="150"/>
      <c r="U222" s="331"/>
      <c r="V222" s="1" t="str">
        <f t="shared" si="1"/>
        <v/>
      </c>
      <c r="AT222" s="146" t="s">
        <v>164</v>
      </c>
      <c r="AU222" s="146" t="s">
        <v>88</v>
      </c>
      <c r="AV222" s="12" t="s">
        <v>88</v>
      </c>
      <c r="AW222" s="12" t="s">
        <v>36</v>
      </c>
      <c r="AX222" s="12" t="s">
        <v>75</v>
      </c>
      <c r="AY222" s="146" t="s">
        <v>152</v>
      </c>
    </row>
    <row r="223" spans="2:65" s="13" customFormat="1" x14ac:dyDescent="0.2">
      <c r="B223" s="151"/>
      <c r="D223" s="145" t="s">
        <v>164</v>
      </c>
      <c r="E223" s="152" t="s">
        <v>19</v>
      </c>
      <c r="F223" s="153" t="s">
        <v>166</v>
      </c>
      <c r="H223" s="154">
        <v>13.91</v>
      </c>
      <c r="I223" s="155"/>
      <c r="L223" s="151"/>
      <c r="M223" s="156"/>
      <c r="U223" s="332"/>
      <c r="V223" s="1" t="str">
        <f t="shared" si="1"/>
        <v/>
      </c>
      <c r="AT223" s="152" t="s">
        <v>164</v>
      </c>
      <c r="AU223" s="152" t="s">
        <v>88</v>
      </c>
      <c r="AV223" s="13" t="s">
        <v>160</v>
      </c>
      <c r="AW223" s="13" t="s">
        <v>36</v>
      </c>
      <c r="AX223" s="13" t="s">
        <v>82</v>
      </c>
      <c r="AY223" s="152" t="s">
        <v>152</v>
      </c>
    </row>
    <row r="224" spans="2:65" s="1" customFormat="1" ht="24.2" customHeight="1" x14ac:dyDescent="0.2">
      <c r="B224" s="33"/>
      <c r="C224" s="127" t="s">
        <v>331</v>
      </c>
      <c r="D224" s="127" t="s">
        <v>155</v>
      </c>
      <c r="E224" s="128" t="s">
        <v>332</v>
      </c>
      <c r="F224" s="129" t="s">
        <v>333</v>
      </c>
      <c r="G224" s="130" t="s">
        <v>169</v>
      </c>
      <c r="H224" s="131">
        <v>3.4000000000000002E-2</v>
      </c>
      <c r="I224" s="132"/>
      <c r="J224" s="133">
        <f>ROUND(I224*H224,2)</f>
        <v>0</v>
      </c>
      <c r="K224" s="129" t="s">
        <v>159</v>
      </c>
      <c r="L224" s="33"/>
      <c r="M224" s="134" t="s">
        <v>19</v>
      </c>
      <c r="N224" s="135" t="s">
        <v>47</v>
      </c>
      <c r="P224" s="136">
        <f>O224*H224</f>
        <v>0</v>
      </c>
      <c r="Q224" s="136">
        <v>2.5018699999999998</v>
      </c>
      <c r="R224" s="136">
        <f>Q224*H224</f>
        <v>8.506358E-2</v>
      </c>
      <c r="S224" s="136">
        <v>0</v>
      </c>
      <c r="T224" s="136">
        <f>S224*H224</f>
        <v>0</v>
      </c>
      <c r="U224" s="329" t="s">
        <v>19</v>
      </c>
      <c r="V224" s="1" t="str">
        <f t="shared" si="1"/>
        <v/>
      </c>
      <c r="AR224" s="138" t="s">
        <v>160</v>
      </c>
      <c r="AT224" s="138" t="s">
        <v>155</v>
      </c>
      <c r="AU224" s="138" t="s">
        <v>88</v>
      </c>
      <c r="AY224" s="18" t="s">
        <v>152</v>
      </c>
      <c r="BE224" s="139">
        <f>IF(N224="základní",J224,0)</f>
        <v>0</v>
      </c>
      <c r="BF224" s="139">
        <f>IF(N224="snížená",J224,0)</f>
        <v>0</v>
      </c>
      <c r="BG224" s="139">
        <f>IF(N224="zákl. přenesená",J224,0)</f>
        <v>0</v>
      </c>
      <c r="BH224" s="139">
        <f>IF(N224="sníž. přenesená",J224,0)</f>
        <v>0</v>
      </c>
      <c r="BI224" s="139">
        <f>IF(N224="nulová",J224,0)</f>
        <v>0</v>
      </c>
      <c r="BJ224" s="18" t="s">
        <v>88</v>
      </c>
      <c r="BK224" s="139">
        <f>ROUND(I224*H224,2)</f>
        <v>0</v>
      </c>
      <c r="BL224" s="18" t="s">
        <v>160</v>
      </c>
      <c r="BM224" s="138" t="s">
        <v>334</v>
      </c>
    </row>
    <row r="225" spans="2:65" s="1" customFormat="1" x14ac:dyDescent="0.2">
      <c r="B225" s="33"/>
      <c r="D225" s="140" t="s">
        <v>162</v>
      </c>
      <c r="F225" s="141" t="s">
        <v>335</v>
      </c>
      <c r="I225" s="142"/>
      <c r="L225" s="33"/>
      <c r="M225" s="143"/>
      <c r="U225" s="330"/>
      <c r="V225" s="1" t="str">
        <f t="shared" si="1"/>
        <v/>
      </c>
      <c r="AT225" s="18" t="s">
        <v>162</v>
      </c>
      <c r="AU225" s="18" t="s">
        <v>88</v>
      </c>
    </row>
    <row r="226" spans="2:65" s="14" customFormat="1" x14ac:dyDescent="0.2">
      <c r="B226" s="158"/>
      <c r="D226" s="145" t="s">
        <v>164</v>
      </c>
      <c r="E226" s="159" t="s">
        <v>19</v>
      </c>
      <c r="F226" s="160" t="s">
        <v>336</v>
      </c>
      <c r="H226" s="159" t="s">
        <v>19</v>
      </c>
      <c r="I226" s="161"/>
      <c r="L226" s="158"/>
      <c r="M226" s="162"/>
      <c r="U226" s="333"/>
      <c r="V226" s="1" t="str">
        <f t="shared" si="1"/>
        <v/>
      </c>
      <c r="AT226" s="159" t="s">
        <v>164</v>
      </c>
      <c r="AU226" s="159" t="s">
        <v>88</v>
      </c>
      <c r="AV226" s="14" t="s">
        <v>82</v>
      </c>
      <c r="AW226" s="14" t="s">
        <v>36</v>
      </c>
      <c r="AX226" s="14" t="s">
        <v>75</v>
      </c>
      <c r="AY226" s="159" t="s">
        <v>152</v>
      </c>
    </row>
    <row r="227" spans="2:65" s="12" customFormat="1" x14ac:dyDescent="0.2">
      <c r="B227" s="144"/>
      <c r="D227" s="145" t="s">
        <v>164</v>
      </c>
      <c r="E227" s="146" t="s">
        <v>19</v>
      </c>
      <c r="F227" s="147" t="s">
        <v>337</v>
      </c>
      <c r="H227" s="148">
        <v>3.4000000000000002E-2</v>
      </c>
      <c r="I227" s="149"/>
      <c r="L227" s="144"/>
      <c r="M227" s="150"/>
      <c r="U227" s="331"/>
      <c r="V227" s="1" t="str">
        <f t="shared" si="1"/>
        <v/>
      </c>
      <c r="AT227" s="146" t="s">
        <v>164</v>
      </c>
      <c r="AU227" s="146" t="s">
        <v>88</v>
      </c>
      <c r="AV227" s="12" t="s">
        <v>88</v>
      </c>
      <c r="AW227" s="12" t="s">
        <v>36</v>
      </c>
      <c r="AX227" s="12" t="s">
        <v>75</v>
      </c>
      <c r="AY227" s="146" t="s">
        <v>152</v>
      </c>
    </row>
    <row r="228" spans="2:65" s="13" customFormat="1" x14ac:dyDescent="0.2">
      <c r="B228" s="151"/>
      <c r="D228" s="145" t="s">
        <v>164</v>
      </c>
      <c r="E228" s="152" t="s">
        <v>19</v>
      </c>
      <c r="F228" s="153" t="s">
        <v>166</v>
      </c>
      <c r="H228" s="154">
        <v>3.4000000000000002E-2</v>
      </c>
      <c r="I228" s="155"/>
      <c r="L228" s="151"/>
      <c r="M228" s="156"/>
      <c r="U228" s="332"/>
      <c r="V228" s="1" t="str">
        <f t="shared" si="1"/>
        <v/>
      </c>
      <c r="AT228" s="152" t="s">
        <v>164</v>
      </c>
      <c r="AU228" s="152" t="s">
        <v>88</v>
      </c>
      <c r="AV228" s="13" t="s">
        <v>160</v>
      </c>
      <c r="AW228" s="13" t="s">
        <v>36</v>
      </c>
      <c r="AX228" s="13" t="s">
        <v>82</v>
      </c>
      <c r="AY228" s="152" t="s">
        <v>152</v>
      </c>
    </row>
    <row r="229" spans="2:65" s="1" customFormat="1" ht="24.2" customHeight="1" x14ac:dyDescent="0.2">
      <c r="B229" s="33"/>
      <c r="C229" s="127" t="s">
        <v>338</v>
      </c>
      <c r="D229" s="127" t="s">
        <v>155</v>
      </c>
      <c r="E229" s="128" t="s">
        <v>339</v>
      </c>
      <c r="F229" s="129" t="s">
        <v>340</v>
      </c>
      <c r="G229" s="130" t="s">
        <v>301</v>
      </c>
      <c r="H229" s="131">
        <v>26.8</v>
      </c>
      <c r="I229" s="132"/>
      <c r="J229" s="133">
        <f>ROUND(I229*H229,2)</f>
        <v>0</v>
      </c>
      <c r="K229" s="129" t="s">
        <v>159</v>
      </c>
      <c r="L229" s="33"/>
      <c r="M229" s="134" t="s">
        <v>19</v>
      </c>
      <c r="N229" s="135" t="s">
        <v>47</v>
      </c>
      <c r="P229" s="136">
        <f>O229*H229</f>
        <v>0</v>
      </c>
      <c r="Q229" s="136">
        <v>4.0999999999999999E-4</v>
      </c>
      <c r="R229" s="136">
        <f>Q229*H229</f>
        <v>1.0988E-2</v>
      </c>
      <c r="S229" s="136">
        <v>0</v>
      </c>
      <c r="T229" s="136">
        <f>S229*H229</f>
        <v>0</v>
      </c>
      <c r="U229" s="329" t="s">
        <v>19</v>
      </c>
      <c r="V229" s="1" t="str">
        <f t="shared" si="1"/>
        <v/>
      </c>
      <c r="AR229" s="138" t="s">
        <v>160</v>
      </c>
      <c r="AT229" s="138" t="s">
        <v>155</v>
      </c>
      <c r="AU229" s="138" t="s">
        <v>88</v>
      </c>
      <c r="AY229" s="18" t="s">
        <v>152</v>
      </c>
      <c r="BE229" s="139">
        <f>IF(N229="základní",J229,0)</f>
        <v>0</v>
      </c>
      <c r="BF229" s="139">
        <f>IF(N229="snížená",J229,0)</f>
        <v>0</v>
      </c>
      <c r="BG229" s="139">
        <f>IF(N229="zákl. přenesená",J229,0)</f>
        <v>0</v>
      </c>
      <c r="BH229" s="139">
        <f>IF(N229="sníž. přenesená",J229,0)</f>
        <v>0</v>
      </c>
      <c r="BI229" s="139">
        <f>IF(N229="nulová",J229,0)</f>
        <v>0</v>
      </c>
      <c r="BJ229" s="18" t="s">
        <v>88</v>
      </c>
      <c r="BK229" s="139">
        <f>ROUND(I229*H229,2)</f>
        <v>0</v>
      </c>
      <c r="BL229" s="18" t="s">
        <v>160</v>
      </c>
      <c r="BM229" s="138" t="s">
        <v>341</v>
      </c>
    </row>
    <row r="230" spans="2:65" s="1" customFormat="1" x14ac:dyDescent="0.2">
      <c r="B230" s="33"/>
      <c r="D230" s="140" t="s">
        <v>162</v>
      </c>
      <c r="F230" s="141" t="s">
        <v>342</v>
      </c>
      <c r="I230" s="142"/>
      <c r="L230" s="33"/>
      <c r="M230" s="143"/>
      <c r="U230" s="330"/>
      <c r="V230" s="1" t="str">
        <f t="shared" si="1"/>
        <v/>
      </c>
      <c r="AT230" s="18" t="s">
        <v>162</v>
      </c>
      <c r="AU230" s="18" t="s">
        <v>88</v>
      </c>
    </row>
    <row r="231" spans="2:65" s="12" customFormat="1" x14ac:dyDescent="0.2">
      <c r="B231" s="144"/>
      <c r="D231" s="145" t="s">
        <v>164</v>
      </c>
      <c r="E231" s="146" t="s">
        <v>19</v>
      </c>
      <c r="F231" s="147" t="s">
        <v>343</v>
      </c>
      <c r="H231" s="148">
        <v>10.7</v>
      </c>
      <c r="I231" s="149"/>
      <c r="L231" s="144"/>
      <c r="M231" s="150"/>
      <c r="U231" s="331"/>
      <c r="V231" s="1" t="str">
        <f t="shared" si="1"/>
        <v/>
      </c>
      <c r="AT231" s="146" t="s">
        <v>164</v>
      </c>
      <c r="AU231" s="146" t="s">
        <v>88</v>
      </c>
      <c r="AV231" s="12" t="s">
        <v>88</v>
      </c>
      <c r="AW231" s="12" t="s">
        <v>36</v>
      </c>
      <c r="AX231" s="12" t="s">
        <v>75</v>
      </c>
      <c r="AY231" s="146" t="s">
        <v>152</v>
      </c>
    </row>
    <row r="232" spans="2:65" s="12" customFormat="1" x14ac:dyDescent="0.2">
      <c r="B232" s="144"/>
      <c r="D232" s="145" t="s">
        <v>164</v>
      </c>
      <c r="E232" s="146" t="s">
        <v>19</v>
      </c>
      <c r="F232" s="147" t="s">
        <v>344</v>
      </c>
      <c r="H232" s="148">
        <v>11.4</v>
      </c>
      <c r="I232" s="149"/>
      <c r="L232" s="144"/>
      <c r="M232" s="150"/>
      <c r="U232" s="331"/>
      <c r="V232" s="1" t="str">
        <f t="shared" si="1"/>
        <v/>
      </c>
      <c r="AT232" s="146" t="s">
        <v>164</v>
      </c>
      <c r="AU232" s="146" t="s">
        <v>88</v>
      </c>
      <c r="AV232" s="12" t="s">
        <v>88</v>
      </c>
      <c r="AW232" s="12" t="s">
        <v>36</v>
      </c>
      <c r="AX232" s="12" t="s">
        <v>75</v>
      </c>
      <c r="AY232" s="146" t="s">
        <v>152</v>
      </c>
    </row>
    <row r="233" spans="2:65" s="12" customFormat="1" x14ac:dyDescent="0.2">
      <c r="B233" s="144"/>
      <c r="D233" s="145" t="s">
        <v>164</v>
      </c>
      <c r="E233" s="146" t="s">
        <v>19</v>
      </c>
      <c r="F233" s="147" t="s">
        <v>345</v>
      </c>
      <c r="H233" s="148">
        <v>4.7</v>
      </c>
      <c r="I233" s="149"/>
      <c r="L233" s="144"/>
      <c r="M233" s="150"/>
      <c r="U233" s="331"/>
      <c r="V233" s="1" t="str">
        <f t="shared" si="1"/>
        <v/>
      </c>
      <c r="AT233" s="146" t="s">
        <v>164</v>
      </c>
      <c r="AU233" s="146" t="s">
        <v>88</v>
      </c>
      <c r="AV233" s="12" t="s">
        <v>88</v>
      </c>
      <c r="AW233" s="12" t="s">
        <v>36</v>
      </c>
      <c r="AX233" s="12" t="s">
        <v>75</v>
      </c>
      <c r="AY233" s="146" t="s">
        <v>152</v>
      </c>
    </row>
    <row r="234" spans="2:65" s="13" customFormat="1" x14ac:dyDescent="0.2">
      <c r="B234" s="151"/>
      <c r="D234" s="145" t="s">
        <v>164</v>
      </c>
      <c r="E234" s="152" t="s">
        <v>19</v>
      </c>
      <c r="F234" s="153" t="s">
        <v>166</v>
      </c>
      <c r="H234" s="154">
        <v>26.8</v>
      </c>
      <c r="I234" s="155"/>
      <c r="L234" s="151"/>
      <c r="M234" s="156"/>
      <c r="U234" s="332"/>
      <c r="V234" s="1" t="str">
        <f t="shared" si="1"/>
        <v/>
      </c>
      <c r="AT234" s="152" t="s">
        <v>164</v>
      </c>
      <c r="AU234" s="152" t="s">
        <v>88</v>
      </c>
      <c r="AV234" s="13" t="s">
        <v>160</v>
      </c>
      <c r="AW234" s="13" t="s">
        <v>36</v>
      </c>
      <c r="AX234" s="13" t="s">
        <v>82</v>
      </c>
      <c r="AY234" s="152" t="s">
        <v>152</v>
      </c>
    </row>
    <row r="235" spans="2:65" s="1" customFormat="1" ht="24.2" customHeight="1" x14ac:dyDescent="0.2">
      <c r="B235" s="33"/>
      <c r="C235" s="127" t="s">
        <v>346</v>
      </c>
      <c r="D235" s="127" t="s">
        <v>155</v>
      </c>
      <c r="E235" s="128" t="s">
        <v>347</v>
      </c>
      <c r="F235" s="129" t="s">
        <v>348</v>
      </c>
      <c r="G235" s="130" t="s">
        <v>301</v>
      </c>
      <c r="H235" s="131">
        <v>79.900000000000006</v>
      </c>
      <c r="I235" s="132"/>
      <c r="J235" s="133">
        <f>ROUND(I235*H235,2)</f>
        <v>0</v>
      </c>
      <c r="K235" s="129" t="s">
        <v>159</v>
      </c>
      <c r="L235" s="33"/>
      <c r="M235" s="134" t="s">
        <v>19</v>
      </c>
      <c r="N235" s="135" t="s">
        <v>47</v>
      </c>
      <c r="P235" s="136">
        <f>O235*H235</f>
        <v>0</v>
      </c>
      <c r="Q235" s="136">
        <v>2.0000000000000002E-5</v>
      </c>
      <c r="R235" s="136">
        <f>Q235*H235</f>
        <v>1.5980000000000002E-3</v>
      </c>
      <c r="S235" s="136">
        <v>0</v>
      </c>
      <c r="T235" s="136">
        <f>S235*H235</f>
        <v>0</v>
      </c>
      <c r="U235" s="329" t="s">
        <v>19</v>
      </c>
      <c r="V235" s="1" t="str">
        <f t="shared" ref="V235:V298" si="2">IF(U235="investice",J235,"")</f>
        <v/>
      </c>
      <c r="AR235" s="138" t="s">
        <v>160</v>
      </c>
      <c r="AT235" s="138" t="s">
        <v>155</v>
      </c>
      <c r="AU235" s="138" t="s">
        <v>88</v>
      </c>
      <c r="AY235" s="18" t="s">
        <v>152</v>
      </c>
      <c r="BE235" s="139">
        <f>IF(N235="základní",J235,0)</f>
        <v>0</v>
      </c>
      <c r="BF235" s="139">
        <f>IF(N235="snížená",J235,0)</f>
        <v>0</v>
      </c>
      <c r="BG235" s="139">
        <f>IF(N235="zákl. přenesená",J235,0)</f>
        <v>0</v>
      </c>
      <c r="BH235" s="139">
        <f>IF(N235="sníž. přenesená",J235,0)</f>
        <v>0</v>
      </c>
      <c r="BI235" s="139">
        <f>IF(N235="nulová",J235,0)</f>
        <v>0</v>
      </c>
      <c r="BJ235" s="18" t="s">
        <v>88</v>
      </c>
      <c r="BK235" s="139">
        <f>ROUND(I235*H235,2)</f>
        <v>0</v>
      </c>
      <c r="BL235" s="18" t="s">
        <v>160</v>
      </c>
      <c r="BM235" s="138" t="s">
        <v>349</v>
      </c>
    </row>
    <row r="236" spans="2:65" s="1" customFormat="1" x14ac:dyDescent="0.2">
      <c r="B236" s="33"/>
      <c r="D236" s="140" t="s">
        <v>162</v>
      </c>
      <c r="F236" s="141" t="s">
        <v>350</v>
      </c>
      <c r="I236" s="142"/>
      <c r="L236" s="33"/>
      <c r="M236" s="143"/>
      <c r="U236" s="330"/>
      <c r="V236" s="1" t="str">
        <f t="shared" si="2"/>
        <v/>
      </c>
      <c r="AT236" s="18" t="s">
        <v>162</v>
      </c>
      <c r="AU236" s="18" t="s">
        <v>88</v>
      </c>
    </row>
    <row r="237" spans="2:65" s="1" customFormat="1" ht="19.5" x14ac:dyDescent="0.2">
      <c r="B237" s="33"/>
      <c r="D237" s="145" t="s">
        <v>172</v>
      </c>
      <c r="F237" s="157" t="s">
        <v>351</v>
      </c>
      <c r="I237" s="142"/>
      <c r="L237" s="33"/>
      <c r="M237" s="143"/>
      <c r="U237" s="330"/>
      <c r="V237" s="1" t="str">
        <f t="shared" si="2"/>
        <v/>
      </c>
      <c r="AT237" s="18" t="s">
        <v>172</v>
      </c>
      <c r="AU237" s="18" t="s">
        <v>88</v>
      </c>
    </row>
    <row r="238" spans="2:65" s="14" customFormat="1" x14ac:dyDescent="0.2">
      <c r="B238" s="158"/>
      <c r="D238" s="145" t="s">
        <v>164</v>
      </c>
      <c r="E238" s="159" t="s">
        <v>19</v>
      </c>
      <c r="F238" s="160" t="s">
        <v>352</v>
      </c>
      <c r="H238" s="159" t="s">
        <v>19</v>
      </c>
      <c r="I238" s="161"/>
      <c r="L238" s="158"/>
      <c r="M238" s="162"/>
      <c r="U238" s="333"/>
      <c r="V238" s="1" t="str">
        <f t="shared" si="2"/>
        <v/>
      </c>
      <c r="AT238" s="159" t="s">
        <v>164</v>
      </c>
      <c r="AU238" s="159" t="s">
        <v>88</v>
      </c>
      <c r="AV238" s="14" t="s">
        <v>82</v>
      </c>
      <c r="AW238" s="14" t="s">
        <v>36</v>
      </c>
      <c r="AX238" s="14" t="s">
        <v>75</v>
      </c>
      <c r="AY238" s="159" t="s">
        <v>152</v>
      </c>
    </row>
    <row r="239" spans="2:65" s="12" customFormat="1" x14ac:dyDescent="0.2">
      <c r="B239" s="144"/>
      <c r="D239" s="145" t="s">
        <v>164</v>
      </c>
      <c r="E239" s="146" t="s">
        <v>19</v>
      </c>
      <c r="F239" s="147" t="s">
        <v>353</v>
      </c>
      <c r="H239" s="148">
        <v>14</v>
      </c>
      <c r="I239" s="149"/>
      <c r="L239" s="144"/>
      <c r="M239" s="150"/>
      <c r="U239" s="331"/>
      <c r="V239" s="1" t="str">
        <f t="shared" si="2"/>
        <v/>
      </c>
      <c r="AT239" s="146" t="s">
        <v>164</v>
      </c>
      <c r="AU239" s="146" t="s">
        <v>88</v>
      </c>
      <c r="AV239" s="12" t="s">
        <v>88</v>
      </c>
      <c r="AW239" s="12" t="s">
        <v>36</v>
      </c>
      <c r="AX239" s="12" t="s">
        <v>75</v>
      </c>
      <c r="AY239" s="146" t="s">
        <v>152</v>
      </c>
    </row>
    <row r="240" spans="2:65" s="12" customFormat="1" x14ac:dyDescent="0.2">
      <c r="B240" s="144"/>
      <c r="D240" s="145" t="s">
        <v>164</v>
      </c>
      <c r="E240" s="146" t="s">
        <v>19</v>
      </c>
      <c r="F240" s="147" t="s">
        <v>354</v>
      </c>
      <c r="H240" s="148">
        <v>15.7</v>
      </c>
      <c r="I240" s="149"/>
      <c r="L240" s="144"/>
      <c r="M240" s="150"/>
      <c r="U240" s="331"/>
      <c r="V240" s="1" t="str">
        <f t="shared" si="2"/>
        <v/>
      </c>
      <c r="AT240" s="146" t="s">
        <v>164</v>
      </c>
      <c r="AU240" s="146" t="s">
        <v>88</v>
      </c>
      <c r="AV240" s="12" t="s">
        <v>88</v>
      </c>
      <c r="AW240" s="12" t="s">
        <v>36</v>
      </c>
      <c r="AX240" s="12" t="s">
        <v>75</v>
      </c>
      <c r="AY240" s="146" t="s">
        <v>152</v>
      </c>
    </row>
    <row r="241" spans="2:65" s="12" customFormat="1" x14ac:dyDescent="0.2">
      <c r="B241" s="144"/>
      <c r="D241" s="145" t="s">
        <v>164</v>
      </c>
      <c r="E241" s="146" t="s">
        <v>19</v>
      </c>
      <c r="F241" s="147" t="s">
        <v>343</v>
      </c>
      <c r="H241" s="148">
        <v>10.7</v>
      </c>
      <c r="I241" s="149"/>
      <c r="L241" s="144"/>
      <c r="M241" s="150"/>
      <c r="U241" s="331"/>
      <c r="V241" s="1" t="str">
        <f t="shared" si="2"/>
        <v/>
      </c>
      <c r="AT241" s="146" t="s">
        <v>164</v>
      </c>
      <c r="AU241" s="146" t="s">
        <v>88</v>
      </c>
      <c r="AV241" s="12" t="s">
        <v>88</v>
      </c>
      <c r="AW241" s="12" t="s">
        <v>36</v>
      </c>
      <c r="AX241" s="12" t="s">
        <v>75</v>
      </c>
      <c r="AY241" s="146" t="s">
        <v>152</v>
      </c>
    </row>
    <row r="242" spans="2:65" s="12" customFormat="1" x14ac:dyDescent="0.2">
      <c r="B242" s="144"/>
      <c r="D242" s="145" t="s">
        <v>164</v>
      </c>
      <c r="E242" s="146" t="s">
        <v>19</v>
      </c>
      <c r="F242" s="147" t="s">
        <v>355</v>
      </c>
      <c r="H242" s="148">
        <v>11.5</v>
      </c>
      <c r="I242" s="149"/>
      <c r="L242" s="144"/>
      <c r="M242" s="150"/>
      <c r="U242" s="331"/>
      <c r="V242" s="1" t="str">
        <f t="shared" si="2"/>
        <v/>
      </c>
      <c r="AT242" s="146" t="s">
        <v>164</v>
      </c>
      <c r="AU242" s="146" t="s">
        <v>88</v>
      </c>
      <c r="AV242" s="12" t="s">
        <v>88</v>
      </c>
      <c r="AW242" s="12" t="s">
        <v>36</v>
      </c>
      <c r="AX242" s="12" t="s">
        <v>75</v>
      </c>
      <c r="AY242" s="146" t="s">
        <v>152</v>
      </c>
    </row>
    <row r="243" spans="2:65" s="12" customFormat="1" x14ac:dyDescent="0.2">
      <c r="B243" s="144"/>
      <c r="D243" s="145" t="s">
        <v>164</v>
      </c>
      <c r="E243" s="146" t="s">
        <v>19</v>
      </c>
      <c r="F243" s="147" t="s">
        <v>356</v>
      </c>
      <c r="H243" s="148">
        <v>4.2</v>
      </c>
      <c r="I243" s="149"/>
      <c r="L243" s="144"/>
      <c r="M243" s="150"/>
      <c r="U243" s="331"/>
      <c r="V243" s="1" t="str">
        <f t="shared" si="2"/>
        <v/>
      </c>
      <c r="AT243" s="146" t="s">
        <v>164</v>
      </c>
      <c r="AU243" s="146" t="s">
        <v>88</v>
      </c>
      <c r="AV243" s="12" t="s">
        <v>88</v>
      </c>
      <c r="AW243" s="12" t="s">
        <v>36</v>
      </c>
      <c r="AX243" s="12" t="s">
        <v>75</v>
      </c>
      <c r="AY243" s="146" t="s">
        <v>152</v>
      </c>
    </row>
    <row r="244" spans="2:65" s="12" customFormat="1" x14ac:dyDescent="0.2">
      <c r="B244" s="144"/>
      <c r="D244" s="145" t="s">
        <v>164</v>
      </c>
      <c r="E244" s="146" t="s">
        <v>19</v>
      </c>
      <c r="F244" s="147" t="s">
        <v>357</v>
      </c>
      <c r="H244" s="148">
        <v>23.8</v>
      </c>
      <c r="I244" s="149"/>
      <c r="L244" s="144"/>
      <c r="M244" s="150"/>
      <c r="U244" s="331"/>
      <c r="V244" s="1" t="str">
        <f t="shared" si="2"/>
        <v/>
      </c>
      <c r="AT244" s="146" t="s">
        <v>164</v>
      </c>
      <c r="AU244" s="146" t="s">
        <v>88</v>
      </c>
      <c r="AV244" s="12" t="s">
        <v>88</v>
      </c>
      <c r="AW244" s="12" t="s">
        <v>36</v>
      </c>
      <c r="AX244" s="12" t="s">
        <v>75</v>
      </c>
      <c r="AY244" s="146" t="s">
        <v>152</v>
      </c>
    </row>
    <row r="245" spans="2:65" s="13" customFormat="1" x14ac:dyDescent="0.2">
      <c r="B245" s="151"/>
      <c r="D245" s="145" t="s">
        <v>164</v>
      </c>
      <c r="E245" s="152" t="s">
        <v>19</v>
      </c>
      <c r="F245" s="153" t="s">
        <v>166</v>
      </c>
      <c r="H245" s="154">
        <v>79.900000000000006</v>
      </c>
      <c r="I245" s="155"/>
      <c r="L245" s="151"/>
      <c r="M245" s="156"/>
      <c r="U245" s="332"/>
      <c r="V245" s="1" t="str">
        <f t="shared" si="2"/>
        <v/>
      </c>
      <c r="AT245" s="152" t="s">
        <v>164</v>
      </c>
      <c r="AU245" s="152" t="s">
        <v>88</v>
      </c>
      <c r="AV245" s="13" t="s">
        <v>160</v>
      </c>
      <c r="AW245" s="13" t="s">
        <v>36</v>
      </c>
      <c r="AX245" s="13" t="s">
        <v>82</v>
      </c>
      <c r="AY245" s="152" t="s">
        <v>152</v>
      </c>
    </row>
    <row r="246" spans="2:65" s="11" customFormat="1" ht="22.9" customHeight="1" x14ac:dyDescent="0.2">
      <c r="B246" s="115"/>
      <c r="D246" s="116" t="s">
        <v>74</v>
      </c>
      <c r="E246" s="125" t="s">
        <v>211</v>
      </c>
      <c r="F246" s="125" t="s">
        <v>358</v>
      </c>
      <c r="I246" s="118"/>
      <c r="J246" s="126">
        <f>BK246</f>
        <v>0</v>
      </c>
      <c r="L246" s="115"/>
      <c r="M246" s="120"/>
      <c r="P246" s="121">
        <f>SUM(P247:P399)</f>
        <v>0</v>
      </c>
      <c r="R246" s="121">
        <f>SUM(R247:R399)</f>
        <v>6.5868099999999985E-2</v>
      </c>
      <c r="T246" s="121">
        <f>SUM(T247:T399)</f>
        <v>24.201191000000001</v>
      </c>
      <c r="U246" s="328"/>
      <c r="V246" s="1" t="str">
        <f t="shared" si="2"/>
        <v/>
      </c>
      <c r="AR246" s="116" t="s">
        <v>82</v>
      </c>
      <c r="AT246" s="123" t="s">
        <v>74</v>
      </c>
      <c r="AU246" s="123" t="s">
        <v>82</v>
      </c>
      <c r="AY246" s="116" t="s">
        <v>152</v>
      </c>
      <c r="BK246" s="124">
        <f>SUM(BK247:BK399)</f>
        <v>0</v>
      </c>
    </row>
    <row r="247" spans="2:65" s="1" customFormat="1" ht="16.5" customHeight="1" x14ac:dyDescent="0.2">
      <c r="B247" s="33"/>
      <c r="C247" s="127" t="s">
        <v>359</v>
      </c>
      <c r="D247" s="127" t="s">
        <v>155</v>
      </c>
      <c r="E247" s="128" t="s">
        <v>360</v>
      </c>
      <c r="F247" s="129" t="s">
        <v>361</v>
      </c>
      <c r="G247" s="130" t="s">
        <v>362</v>
      </c>
      <c r="H247" s="131">
        <v>1</v>
      </c>
      <c r="I247" s="132"/>
      <c r="J247" s="133">
        <f>ROUND(I247*H247,2)</f>
        <v>0</v>
      </c>
      <c r="K247" s="129" t="s">
        <v>19</v>
      </c>
      <c r="L247" s="33"/>
      <c r="M247" s="134" t="s">
        <v>19</v>
      </c>
      <c r="N247" s="135" t="s">
        <v>47</v>
      </c>
      <c r="P247" s="136">
        <f>O247*H247</f>
        <v>0</v>
      </c>
      <c r="Q247" s="136">
        <v>0</v>
      </c>
      <c r="R247" s="136">
        <f>Q247*H247</f>
        <v>0</v>
      </c>
      <c r="S247" s="136">
        <v>0</v>
      </c>
      <c r="T247" s="136">
        <f>S247*H247</f>
        <v>0</v>
      </c>
      <c r="U247" s="329" t="s">
        <v>19</v>
      </c>
      <c r="V247" s="1" t="str">
        <f t="shared" si="2"/>
        <v/>
      </c>
      <c r="AR247" s="138" t="s">
        <v>160</v>
      </c>
      <c r="AT247" s="138" t="s">
        <v>155</v>
      </c>
      <c r="AU247" s="138" t="s">
        <v>88</v>
      </c>
      <c r="AY247" s="18" t="s">
        <v>152</v>
      </c>
      <c r="BE247" s="139">
        <f>IF(N247="základní",J247,0)</f>
        <v>0</v>
      </c>
      <c r="BF247" s="139">
        <f>IF(N247="snížená",J247,0)</f>
        <v>0</v>
      </c>
      <c r="BG247" s="139">
        <f>IF(N247="zákl. přenesená",J247,0)</f>
        <v>0</v>
      </c>
      <c r="BH247" s="139">
        <f>IF(N247="sníž. přenesená",J247,0)</f>
        <v>0</v>
      </c>
      <c r="BI247" s="139">
        <f>IF(N247="nulová",J247,0)</f>
        <v>0</v>
      </c>
      <c r="BJ247" s="18" t="s">
        <v>88</v>
      </c>
      <c r="BK247" s="139">
        <f>ROUND(I247*H247,2)</f>
        <v>0</v>
      </c>
      <c r="BL247" s="18" t="s">
        <v>160</v>
      </c>
      <c r="BM247" s="138" t="s">
        <v>363</v>
      </c>
    </row>
    <row r="248" spans="2:65" s="1" customFormat="1" ht="16.5" customHeight="1" x14ac:dyDescent="0.2">
      <c r="B248" s="33"/>
      <c r="C248" s="127" t="s">
        <v>364</v>
      </c>
      <c r="D248" s="127" t="s">
        <v>155</v>
      </c>
      <c r="E248" s="128" t="s">
        <v>365</v>
      </c>
      <c r="F248" s="129" t="s">
        <v>366</v>
      </c>
      <c r="G248" s="130" t="s">
        <v>362</v>
      </c>
      <c r="H248" s="131">
        <v>1</v>
      </c>
      <c r="I248" s="132"/>
      <c r="J248" s="133">
        <f>ROUND(I248*H248,2)</f>
        <v>0</v>
      </c>
      <c r="K248" s="129" t="s">
        <v>19</v>
      </c>
      <c r="L248" s="33"/>
      <c r="M248" s="134" t="s">
        <v>19</v>
      </c>
      <c r="N248" s="135" t="s">
        <v>47</v>
      </c>
      <c r="P248" s="136">
        <f>O248*H248</f>
        <v>0</v>
      </c>
      <c r="Q248" s="136">
        <v>0</v>
      </c>
      <c r="R248" s="136">
        <f>Q248*H248</f>
        <v>0</v>
      </c>
      <c r="S248" s="136">
        <v>0</v>
      </c>
      <c r="T248" s="136">
        <f>S248*H248</f>
        <v>0</v>
      </c>
      <c r="U248" s="329" t="s">
        <v>19</v>
      </c>
      <c r="V248" s="1" t="str">
        <f t="shared" si="2"/>
        <v/>
      </c>
      <c r="AR248" s="138" t="s">
        <v>160</v>
      </c>
      <c r="AT248" s="138" t="s">
        <v>155</v>
      </c>
      <c r="AU248" s="138" t="s">
        <v>88</v>
      </c>
      <c r="AY248" s="18" t="s">
        <v>152</v>
      </c>
      <c r="BE248" s="139">
        <f>IF(N248="základní",J248,0)</f>
        <v>0</v>
      </c>
      <c r="BF248" s="139">
        <f>IF(N248="snížená",J248,0)</f>
        <v>0</v>
      </c>
      <c r="BG248" s="139">
        <f>IF(N248="zákl. přenesená",J248,0)</f>
        <v>0</v>
      </c>
      <c r="BH248" s="139">
        <f>IF(N248="sníž. přenesená",J248,0)</f>
        <v>0</v>
      </c>
      <c r="BI248" s="139">
        <f>IF(N248="nulová",J248,0)</f>
        <v>0</v>
      </c>
      <c r="BJ248" s="18" t="s">
        <v>88</v>
      </c>
      <c r="BK248" s="139">
        <f>ROUND(I248*H248,2)</f>
        <v>0</v>
      </c>
      <c r="BL248" s="18" t="s">
        <v>160</v>
      </c>
      <c r="BM248" s="138" t="s">
        <v>367</v>
      </c>
    </row>
    <row r="249" spans="2:65" s="1" customFormat="1" ht="24.2" customHeight="1" x14ac:dyDescent="0.2">
      <c r="B249" s="33"/>
      <c r="C249" s="127" t="s">
        <v>368</v>
      </c>
      <c r="D249" s="127" t="s">
        <v>155</v>
      </c>
      <c r="E249" s="128" t="s">
        <v>369</v>
      </c>
      <c r="F249" s="129" t="s">
        <v>370</v>
      </c>
      <c r="G249" s="130" t="s">
        <v>185</v>
      </c>
      <c r="H249" s="131">
        <v>83.54</v>
      </c>
      <c r="I249" s="132"/>
      <c r="J249" s="133">
        <f>ROUND(I249*H249,2)</f>
        <v>0</v>
      </c>
      <c r="K249" s="129" t="s">
        <v>159</v>
      </c>
      <c r="L249" s="33"/>
      <c r="M249" s="134" t="s">
        <v>19</v>
      </c>
      <c r="N249" s="135" t="s">
        <v>47</v>
      </c>
      <c r="P249" s="136">
        <f>O249*H249</f>
        <v>0</v>
      </c>
      <c r="Q249" s="136">
        <v>0</v>
      </c>
      <c r="R249" s="136">
        <f>Q249*H249</f>
        <v>0</v>
      </c>
      <c r="S249" s="136">
        <v>0</v>
      </c>
      <c r="T249" s="136">
        <f>S249*H249</f>
        <v>0</v>
      </c>
      <c r="U249" s="329" t="s">
        <v>19</v>
      </c>
      <c r="V249" s="1" t="str">
        <f t="shared" si="2"/>
        <v/>
      </c>
      <c r="AR249" s="138" t="s">
        <v>160</v>
      </c>
      <c r="AT249" s="138" t="s">
        <v>155</v>
      </c>
      <c r="AU249" s="138" t="s">
        <v>88</v>
      </c>
      <c r="AY249" s="18" t="s">
        <v>152</v>
      </c>
      <c r="BE249" s="139">
        <f>IF(N249="základní",J249,0)</f>
        <v>0</v>
      </c>
      <c r="BF249" s="139">
        <f>IF(N249="snížená",J249,0)</f>
        <v>0</v>
      </c>
      <c r="BG249" s="139">
        <f>IF(N249="zákl. přenesená",J249,0)</f>
        <v>0</v>
      </c>
      <c r="BH249" s="139">
        <f>IF(N249="sníž. přenesená",J249,0)</f>
        <v>0</v>
      </c>
      <c r="BI249" s="139">
        <f>IF(N249="nulová",J249,0)</f>
        <v>0</v>
      </c>
      <c r="BJ249" s="18" t="s">
        <v>88</v>
      </c>
      <c r="BK249" s="139">
        <f>ROUND(I249*H249,2)</f>
        <v>0</v>
      </c>
      <c r="BL249" s="18" t="s">
        <v>160</v>
      </c>
      <c r="BM249" s="138" t="s">
        <v>371</v>
      </c>
    </row>
    <row r="250" spans="2:65" s="1" customFormat="1" x14ac:dyDescent="0.2">
      <c r="B250" s="33"/>
      <c r="D250" s="140" t="s">
        <v>162</v>
      </c>
      <c r="F250" s="141" t="s">
        <v>372</v>
      </c>
      <c r="I250" s="142"/>
      <c r="L250" s="33"/>
      <c r="M250" s="143"/>
      <c r="U250" s="330"/>
      <c r="V250" s="1" t="str">
        <f t="shared" si="2"/>
        <v/>
      </c>
      <c r="AT250" s="18" t="s">
        <v>162</v>
      </c>
      <c r="AU250" s="18" t="s">
        <v>88</v>
      </c>
    </row>
    <row r="251" spans="2:65" s="12" customFormat="1" x14ac:dyDescent="0.2">
      <c r="B251" s="144"/>
      <c r="D251" s="145" t="s">
        <v>164</v>
      </c>
      <c r="E251" s="146" t="s">
        <v>19</v>
      </c>
      <c r="F251" s="147" t="s">
        <v>373</v>
      </c>
      <c r="H251" s="148">
        <v>83.54</v>
      </c>
      <c r="I251" s="149"/>
      <c r="L251" s="144"/>
      <c r="M251" s="150"/>
      <c r="U251" s="331"/>
      <c r="V251" s="1" t="str">
        <f t="shared" si="2"/>
        <v/>
      </c>
      <c r="AT251" s="146" t="s">
        <v>164</v>
      </c>
      <c r="AU251" s="146" t="s">
        <v>88</v>
      </c>
      <c r="AV251" s="12" t="s">
        <v>88</v>
      </c>
      <c r="AW251" s="12" t="s">
        <v>36</v>
      </c>
      <c r="AX251" s="12" t="s">
        <v>75</v>
      </c>
      <c r="AY251" s="146" t="s">
        <v>152</v>
      </c>
    </row>
    <row r="252" spans="2:65" s="13" customFormat="1" x14ac:dyDescent="0.2">
      <c r="B252" s="151"/>
      <c r="D252" s="145" t="s">
        <v>164</v>
      </c>
      <c r="E252" s="152" t="s">
        <v>19</v>
      </c>
      <c r="F252" s="153" t="s">
        <v>166</v>
      </c>
      <c r="H252" s="154">
        <v>83.54</v>
      </c>
      <c r="I252" s="155"/>
      <c r="L252" s="151"/>
      <c r="M252" s="156"/>
      <c r="U252" s="332"/>
      <c r="V252" s="1" t="str">
        <f t="shared" si="2"/>
        <v/>
      </c>
      <c r="AT252" s="152" t="s">
        <v>164</v>
      </c>
      <c r="AU252" s="152" t="s">
        <v>88</v>
      </c>
      <c r="AV252" s="13" t="s">
        <v>160</v>
      </c>
      <c r="AW252" s="13" t="s">
        <v>36</v>
      </c>
      <c r="AX252" s="13" t="s">
        <v>82</v>
      </c>
      <c r="AY252" s="152" t="s">
        <v>152</v>
      </c>
    </row>
    <row r="253" spans="2:65" s="1" customFormat="1" ht="16.5" customHeight="1" x14ac:dyDescent="0.2">
      <c r="B253" s="33"/>
      <c r="C253" s="127" t="s">
        <v>374</v>
      </c>
      <c r="D253" s="127" t="s">
        <v>155</v>
      </c>
      <c r="E253" s="128" t="s">
        <v>375</v>
      </c>
      <c r="F253" s="129" t="s">
        <v>376</v>
      </c>
      <c r="G253" s="130" t="s">
        <v>301</v>
      </c>
      <c r="H253" s="131">
        <v>1.5</v>
      </c>
      <c r="I253" s="132"/>
      <c r="J253" s="133">
        <f>ROUND(I253*H253,2)</f>
        <v>0</v>
      </c>
      <c r="K253" s="129" t="s">
        <v>19</v>
      </c>
      <c r="L253" s="33"/>
      <c r="M253" s="134" t="s">
        <v>19</v>
      </c>
      <c r="N253" s="135" t="s">
        <v>47</v>
      </c>
      <c r="P253" s="136">
        <f>O253*H253</f>
        <v>0</v>
      </c>
      <c r="Q253" s="136">
        <v>0</v>
      </c>
      <c r="R253" s="136">
        <f>Q253*H253</f>
        <v>0</v>
      </c>
      <c r="S253" s="136">
        <v>0.05</v>
      </c>
      <c r="T253" s="136">
        <f>S253*H253</f>
        <v>7.5000000000000011E-2</v>
      </c>
      <c r="U253" s="329" t="s">
        <v>19</v>
      </c>
      <c r="V253" s="1" t="str">
        <f t="shared" si="2"/>
        <v/>
      </c>
      <c r="AR253" s="138" t="s">
        <v>160</v>
      </c>
      <c r="AT253" s="138" t="s">
        <v>155</v>
      </c>
      <c r="AU253" s="138" t="s">
        <v>88</v>
      </c>
      <c r="AY253" s="18" t="s">
        <v>152</v>
      </c>
      <c r="BE253" s="139">
        <f>IF(N253="základní",J253,0)</f>
        <v>0</v>
      </c>
      <c r="BF253" s="139">
        <f>IF(N253="snížená",J253,0)</f>
        <v>0</v>
      </c>
      <c r="BG253" s="139">
        <f>IF(N253="zákl. přenesená",J253,0)</f>
        <v>0</v>
      </c>
      <c r="BH253" s="139">
        <f>IF(N253="sníž. přenesená",J253,0)</f>
        <v>0</v>
      </c>
      <c r="BI253" s="139">
        <f>IF(N253="nulová",J253,0)</f>
        <v>0</v>
      </c>
      <c r="BJ253" s="18" t="s">
        <v>88</v>
      </c>
      <c r="BK253" s="139">
        <f>ROUND(I253*H253,2)</f>
        <v>0</v>
      </c>
      <c r="BL253" s="18" t="s">
        <v>160</v>
      </c>
      <c r="BM253" s="138" t="s">
        <v>377</v>
      </c>
    </row>
    <row r="254" spans="2:65" s="1" customFormat="1" ht="24.2" customHeight="1" x14ac:dyDescent="0.2">
      <c r="B254" s="33"/>
      <c r="C254" s="127" t="s">
        <v>378</v>
      </c>
      <c r="D254" s="127" t="s">
        <v>155</v>
      </c>
      <c r="E254" s="128" t="s">
        <v>379</v>
      </c>
      <c r="F254" s="129" t="s">
        <v>380</v>
      </c>
      <c r="G254" s="130" t="s">
        <v>169</v>
      </c>
      <c r="H254" s="131">
        <v>3.08</v>
      </c>
      <c r="I254" s="132"/>
      <c r="J254" s="133">
        <f>ROUND(I254*H254,2)</f>
        <v>0</v>
      </c>
      <c r="K254" s="129" t="s">
        <v>159</v>
      </c>
      <c r="L254" s="33"/>
      <c r="M254" s="134" t="s">
        <v>19</v>
      </c>
      <c r="N254" s="135" t="s">
        <v>47</v>
      </c>
      <c r="P254" s="136">
        <f>O254*H254</f>
        <v>0</v>
      </c>
      <c r="Q254" s="136">
        <v>0</v>
      </c>
      <c r="R254" s="136">
        <f>Q254*H254</f>
        <v>0</v>
      </c>
      <c r="S254" s="136">
        <v>1.8</v>
      </c>
      <c r="T254" s="136">
        <f>S254*H254</f>
        <v>5.5440000000000005</v>
      </c>
      <c r="U254" s="329" t="s">
        <v>19</v>
      </c>
      <c r="V254" s="1" t="str">
        <f t="shared" si="2"/>
        <v/>
      </c>
      <c r="AR254" s="138" t="s">
        <v>160</v>
      </c>
      <c r="AT254" s="138" t="s">
        <v>155</v>
      </c>
      <c r="AU254" s="138" t="s">
        <v>88</v>
      </c>
      <c r="AY254" s="18" t="s">
        <v>152</v>
      </c>
      <c r="BE254" s="139">
        <f>IF(N254="základní",J254,0)</f>
        <v>0</v>
      </c>
      <c r="BF254" s="139">
        <f>IF(N254="snížená",J254,0)</f>
        <v>0</v>
      </c>
      <c r="BG254" s="139">
        <f>IF(N254="zákl. přenesená",J254,0)</f>
        <v>0</v>
      </c>
      <c r="BH254" s="139">
        <f>IF(N254="sníž. přenesená",J254,0)</f>
        <v>0</v>
      </c>
      <c r="BI254" s="139">
        <f>IF(N254="nulová",J254,0)</f>
        <v>0</v>
      </c>
      <c r="BJ254" s="18" t="s">
        <v>88</v>
      </c>
      <c r="BK254" s="139">
        <f>ROUND(I254*H254,2)</f>
        <v>0</v>
      </c>
      <c r="BL254" s="18" t="s">
        <v>160</v>
      </c>
      <c r="BM254" s="138" t="s">
        <v>381</v>
      </c>
    </row>
    <row r="255" spans="2:65" s="1" customFormat="1" x14ac:dyDescent="0.2">
      <c r="B255" s="33"/>
      <c r="D255" s="140" t="s">
        <v>162</v>
      </c>
      <c r="F255" s="141" t="s">
        <v>382</v>
      </c>
      <c r="I255" s="142"/>
      <c r="L255" s="33"/>
      <c r="M255" s="143"/>
      <c r="U255" s="330"/>
      <c r="V255" s="1" t="str">
        <f t="shared" si="2"/>
        <v/>
      </c>
      <c r="AT255" s="18" t="s">
        <v>162</v>
      </c>
      <c r="AU255" s="18" t="s">
        <v>88</v>
      </c>
    </row>
    <row r="256" spans="2:65" s="12" customFormat="1" x14ac:dyDescent="0.2">
      <c r="B256" s="144"/>
      <c r="D256" s="145" t="s">
        <v>164</v>
      </c>
      <c r="E256" s="146" t="s">
        <v>19</v>
      </c>
      <c r="F256" s="147" t="s">
        <v>383</v>
      </c>
      <c r="H256" s="148">
        <v>1.9430000000000001</v>
      </c>
      <c r="I256" s="149"/>
      <c r="L256" s="144"/>
      <c r="M256" s="150"/>
      <c r="U256" s="331"/>
      <c r="V256" s="1" t="str">
        <f t="shared" si="2"/>
        <v/>
      </c>
      <c r="AT256" s="146" t="s">
        <v>164</v>
      </c>
      <c r="AU256" s="146" t="s">
        <v>88</v>
      </c>
      <c r="AV256" s="12" t="s">
        <v>88</v>
      </c>
      <c r="AW256" s="12" t="s">
        <v>36</v>
      </c>
      <c r="AX256" s="12" t="s">
        <v>75</v>
      </c>
      <c r="AY256" s="146" t="s">
        <v>152</v>
      </c>
    </row>
    <row r="257" spans="2:65" s="12" customFormat="1" x14ac:dyDescent="0.2">
      <c r="B257" s="144"/>
      <c r="D257" s="145" t="s">
        <v>164</v>
      </c>
      <c r="E257" s="146" t="s">
        <v>19</v>
      </c>
      <c r="F257" s="147" t="s">
        <v>384</v>
      </c>
      <c r="H257" s="148">
        <v>-0.33700000000000002</v>
      </c>
      <c r="I257" s="149"/>
      <c r="L257" s="144"/>
      <c r="M257" s="150"/>
      <c r="U257" s="331"/>
      <c r="V257" s="1" t="str">
        <f t="shared" si="2"/>
        <v/>
      </c>
      <c r="AT257" s="146" t="s">
        <v>164</v>
      </c>
      <c r="AU257" s="146" t="s">
        <v>88</v>
      </c>
      <c r="AV257" s="12" t="s">
        <v>88</v>
      </c>
      <c r="AW257" s="12" t="s">
        <v>36</v>
      </c>
      <c r="AX257" s="12" t="s">
        <v>75</v>
      </c>
      <c r="AY257" s="146" t="s">
        <v>152</v>
      </c>
    </row>
    <row r="258" spans="2:65" s="12" customFormat="1" x14ac:dyDescent="0.2">
      <c r="B258" s="144"/>
      <c r="D258" s="145" t="s">
        <v>164</v>
      </c>
      <c r="E258" s="146" t="s">
        <v>19</v>
      </c>
      <c r="F258" s="147" t="s">
        <v>385</v>
      </c>
      <c r="H258" s="148">
        <v>1.726</v>
      </c>
      <c r="I258" s="149"/>
      <c r="L258" s="144"/>
      <c r="M258" s="150"/>
      <c r="U258" s="331"/>
      <c r="V258" s="1" t="str">
        <f t="shared" si="2"/>
        <v/>
      </c>
      <c r="AT258" s="146" t="s">
        <v>164</v>
      </c>
      <c r="AU258" s="146" t="s">
        <v>88</v>
      </c>
      <c r="AV258" s="12" t="s">
        <v>88</v>
      </c>
      <c r="AW258" s="12" t="s">
        <v>36</v>
      </c>
      <c r="AX258" s="12" t="s">
        <v>75</v>
      </c>
      <c r="AY258" s="146" t="s">
        <v>152</v>
      </c>
    </row>
    <row r="259" spans="2:65" s="12" customFormat="1" x14ac:dyDescent="0.2">
      <c r="B259" s="144"/>
      <c r="D259" s="145" t="s">
        <v>164</v>
      </c>
      <c r="E259" s="146" t="s">
        <v>19</v>
      </c>
      <c r="F259" s="147" t="s">
        <v>386</v>
      </c>
      <c r="H259" s="148">
        <v>-0.252</v>
      </c>
      <c r="I259" s="149"/>
      <c r="L259" s="144"/>
      <c r="M259" s="150"/>
      <c r="U259" s="331"/>
      <c r="V259" s="1" t="str">
        <f t="shared" si="2"/>
        <v/>
      </c>
      <c r="AT259" s="146" t="s">
        <v>164</v>
      </c>
      <c r="AU259" s="146" t="s">
        <v>88</v>
      </c>
      <c r="AV259" s="12" t="s">
        <v>88</v>
      </c>
      <c r="AW259" s="12" t="s">
        <v>36</v>
      </c>
      <c r="AX259" s="12" t="s">
        <v>75</v>
      </c>
      <c r="AY259" s="146" t="s">
        <v>152</v>
      </c>
    </row>
    <row r="260" spans="2:65" s="13" customFormat="1" x14ac:dyDescent="0.2">
      <c r="B260" s="151"/>
      <c r="D260" s="145" t="s">
        <v>164</v>
      </c>
      <c r="E260" s="152" t="s">
        <v>19</v>
      </c>
      <c r="F260" s="153" t="s">
        <v>166</v>
      </c>
      <c r="H260" s="154">
        <v>3.08</v>
      </c>
      <c r="I260" s="155"/>
      <c r="L260" s="151"/>
      <c r="M260" s="156"/>
      <c r="U260" s="332"/>
      <c r="V260" s="1" t="str">
        <f t="shared" si="2"/>
        <v/>
      </c>
      <c r="AT260" s="152" t="s">
        <v>164</v>
      </c>
      <c r="AU260" s="152" t="s">
        <v>88</v>
      </c>
      <c r="AV260" s="13" t="s">
        <v>160</v>
      </c>
      <c r="AW260" s="13" t="s">
        <v>36</v>
      </c>
      <c r="AX260" s="13" t="s">
        <v>82</v>
      </c>
      <c r="AY260" s="152" t="s">
        <v>152</v>
      </c>
    </row>
    <row r="261" spans="2:65" s="1" customFormat="1" ht="21.75" customHeight="1" x14ac:dyDescent="0.2">
      <c r="B261" s="33"/>
      <c r="C261" s="127" t="s">
        <v>387</v>
      </c>
      <c r="D261" s="127" t="s">
        <v>155</v>
      </c>
      <c r="E261" s="128" t="s">
        <v>388</v>
      </c>
      <c r="F261" s="129" t="s">
        <v>389</v>
      </c>
      <c r="G261" s="130" t="s">
        <v>301</v>
      </c>
      <c r="H261" s="131">
        <v>2.5</v>
      </c>
      <c r="I261" s="132"/>
      <c r="J261" s="133">
        <f>ROUND(I261*H261,2)</f>
        <v>0</v>
      </c>
      <c r="K261" s="129" t="s">
        <v>390</v>
      </c>
      <c r="L261" s="33"/>
      <c r="M261" s="134" t="s">
        <v>19</v>
      </c>
      <c r="N261" s="135" t="s">
        <v>47</v>
      </c>
      <c r="P261" s="136">
        <f>O261*H261</f>
        <v>0</v>
      </c>
      <c r="Q261" s="136">
        <v>0</v>
      </c>
      <c r="R261" s="136">
        <f>Q261*H261</f>
        <v>0</v>
      </c>
      <c r="S261" s="136">
        <v>8.9999999999999993E-3</v>
      </c>
      <c r="T261" s="136">
        <f>S261*H261</f>
        <v>2.2499999999999999E-2</v>
      </c>
      <c r="U261" s="329" t="s">
        <v>19</v>
      </c>
      <c r="V261" s="1" t="str">
        <f t="shared" si="2"/>
        <v/>
      </c>
      <c r="AR261" s="138" t="s">
        <v>160</v>
      </c>
      <c r="AT261" s="138" t="s">
        <v>155</v>
      </c>
      <c r="AU261" s="138" t="s">
        <v>88</v>
      </c>
      <c r="AY261" s="18" t="s">
        <v>152</v>
      </c>
      <c r="BE261" s="139">
        <f>IF(N261="základní",J261,0)</f>
        <v>0</v>
      </c>
      <c r="BF261" s="139">
        <f>IF(N261="snížená",J261,0)</f>
        <v>0</v>
      </c>
      <c r="BG261" s="139">
        <f>IF(N261="zákl. přenesená",J261,0)</f>
        <v>0</v>
      </c>
      <c r="BH261" s="139">
        <f>IF(N261="sníž. přenesená",J261,0)</f>
        <v>0</v>
      </c>
      <c r="BI261" s="139">
        <f>IF(N261="nulová",J261,0)</f>
        <v>0</v>
      </c>
      <c r="BJ261" s="18" t="s">
        <v>88</v>
      </c>
      <c r="BK261" s="139">
        <f>ROUND(I261*H261,2)</f>
        <v>0</v>
      </c>
      <c r="BL261" s="18" t="s">
        <v>160</v>
      </c>
      <c r="BM261" s="138" t="s">
        <v>391</v>
      </c>
    </row>
    <row r="262" spans="2:65" s="1" customFormat="1" x14ac:dyDescent="0.2">
      <c r="B262" s="33"/>
      <c r="D262" s="140" t="s">
        <v>162</v>
      </c>
      <c r="F262" s="141" t="s">
        <v>392</v>
      </c>
      <c r="I262" s="142"/>
      <c r="L262" s="33"/>
      <c r="M262" s="143"/>
      <c r="U262" s="330"/>
      <c r="V262" s="1" t="str">
        <f t="shared" si="2"/>
        <v/>
      </c>
      <c r="AT262" s="18" t="s">
        <v>162</v>
      </c>
      <c r="AU262" s="18" t="s">
        <v>88</v>
      </c>
    </row>
    <row r="263" spans="2:65" s="12" customFormat="1" x14ac:dyDescent="0.2">
      <c r="B263" s="144"/>
      <c r="D263" s="145" t="s">
        <v>164</v>
      </c>
      <c r="E263" s="146" t="s">
        <v>19</v>
      </c>
      <c r="F263" s="147" t="s">
        <v>393</v>
      </c>
      <c r="H263" s="148">
        <v>2.5</v>
      </c>
      <c r="I263" s="149"/>
      <c r="L263" s="144"/>
      <c r="M263" s="150"/>
      <c r="U263" s="331"/>
      <c r="V263" s="1" t="str">
        <f t="shared" si="2"/>
        <v/>
      </c>
      <c r="AT263" s="146" t="s">
        <v>164</v>
      </c>
      <c r="AU263" s="146" t="s">
        <v>88</v>
      </c>
      <c r="AV263" s="12" t="s">
        <v>88</v>
      </c>
      <c r="AW263" s="12" t="s">
        <v>36</v>
      </c>
      <c r="AX263" s="12" t="s">
        <v>75</v>
      </c>
      <c r="AY263" s="146" t="s">
        <v>152</v>
      </c>
    </row>
    <row r="264" spans="2:65" s="13" customFormat="1" x14ac:dyDescent="0.2">
      <c r="B264" s="151"/>
      <c r="D264" s="145" t="s">
        <v>164</v>
      </c>
      <c r="E264" s="152" t="s">
        <v>19</v>
      </c>
      <c r="F264" s="153" t="s">
        <v>166</v>
      </c>
      <c r="H264" s="154">
        <v>2.5</v>
      </c>
      <c r="I264" s="155"/>
      <c r="L264" s="151"/>
      <c r="M264" s="156"/>
      <c r="U264" s="332"/>
      <c r="V264" s="1" t="str">
        <f t="shared" si="2"/>
        <v/>
      </c>
      <c r="AT264" s="152" t="s">
        <v>164</v>
      </c>
      <c r="AU264" s="152" t="s">
        <v>88</v>
      </c>
      <c r="AV264" s="13" t="s">
        <v>160</v>
      </c>
      <c r="AW264" s="13" t="s">
        <v>36</v>
      </c>
      <c r="AX264" s="13" t="s">
        <v>82</v>
      </c>
      <c r="AY264" s="152" t="s">
        <v>152</v>
      </c>
    </row>
    <row r="265" spans="2:65" s="1" customFormat="1" ht="24.2" customHeight="1" x14ac:dyDescent="0.2">
      <c r="B265" s="33"/>
      <c r="C265" s="127" t="s">
        <v>394</v>
      </c>
      <c r="D265" s="127" t="s">
        <v>155</v>
      </c>
      <c r="E265" s="128" t="s">
        <v>395</v>
      </c>
      <c r="F265" s="129" t="s">
        <v>396</v>
      </c>
      <c r="G265" s="130" t="s">
        <v>301</v>
      </c>
      <c r="H265" s="131">
        <v>7</v>
      </c>
      <c r="I265" s="132"/>
      <c r="J265" s="133">
        <f>ROUND(I265*H265,2)</f>
        <v>0</v>
      </c>
      <c r="K265" s="129" t="s">
        <v>159</v>
      </c>
      <c r="L265" s="33"/>
      <c r="M265" s="134" t="s">
        <v>19</v>
      </c>
      <c r="N265" s="135" t="s">
        <v>47</v>
      </c>
      <c r="P265" s="136">
        <f>O265*H265</f>
        <v>0</v>
      </c>
      <c r="Q265" s="136">
        <v>0</v>
      </c>
      <c r="R265" s="136">
        <f>Q265*H265</f>
        <v>0</v>
      </c>
      <c r="S265" s="136">
        <v>6.5000000000000002E-2</v>
      </c>
      <c r="T265" s="136">
        <f>S265*H265</f>
        <v>0.45500000000000002</v>
      </c>
      <c r="U265" s="329" t="s">
        <v>19</v>
      </c>
      <c r="V265" s="1" t="str">
        <f t="shared" si="2"/>
        <v/>
      </c>
      <c r="AR265" s="138" t="s">
        <v>160</v>
      </c>
      <c r="AT265" s="138" t="s">
        <v>155</v>
      </c>
      <c r="AU265" s="138" t="s">
        <v>88</v>
      </c>
      <c r="AY265" s="18" t="s">
        <v>152</v>
      </c>
      <c r="BE265" s="139">
        <f>IF(N265="základní",J265,0)</f>
        <v>0</v>
      </c>
      <c r="BF265" s="139">
        <f>IF(N265="snížená",J265,0)</f>
        <v>0</v>
      </c>
      <c r="BG265" s="139">
        <f>IF(N265="zákl. přenesená",J265,0)</f>
        <v>0</v>
      </c>
      <c r="BH265" s="139">
        <f>IF(N265="sníž. přenesená",J265,0)</f>
        <v>0</v>
      </c>
      <c r="BI265" s="139">
        <f>IF(N265="nulová",J265,0)</f>
        <v>0</v>
      </c>
      <c r="BJ265" s="18" t="s">
        <v>88</v>
      </c>
      <c r="BK265" s="139">
        <f>ROUND(I265*H265,2)</f>
        <v>0</v>
      </c>
      <c r="BL265" s="18" t="s">
        <v>160</v>
      </c>
      <c r="BM265" s="138" t="s">
        <v>397</v>
      </c>
    </row>
    <row r="266" spans="2:65" s="1" customFormat="1" x14ac:dyDescent="0.2">
      <c r="B266" s="33"/>
      <c r="D266" s="140" t="s">
        <v>162</v>
      </c>
      <c r="F266" s="141" t="s">
        <v>398</v>
      </c>
      <c r="I266" s="142"/>
      <c r="L266" s="33"/>
      <c r="M266" s="143"/>
      <c r="U266" s="330"/>
      <c r="V266" s="1" t="str">
        <f t="shared" si="2"/>
        <v/>
      </c>
      <c r="AT266" s="18" t="s">
        <v>162</v>
      </c>
      <c r="AU266" s="18" t="s">
        <v>88</v>
      </c>
    </row>
    <row r="267" spans="2:65" s="14" customFormat="1" x14ac:dyDescent="0.2">
      <c r="B267" s="158"/>
      <c r="D267" s="145" t="s">
        <v>164</v>
      </c>
      <c r="E267" s="159" t="s">
        <v>19</v>
      </c>
      <c r="F267" s="160" t="s">
        <v>399</v>
      </c>
      <c r="H267" s="159" t="s">
        <v>19</v>
      </c>
      <c r="I267" s="161"/>
      <c r="L267" s="158"/>
      <c r="M267" s="162"/>
      <c r="U267" s="333"/>
      <c r="V267" s="1" t="str">
        <f t="shared" si="2"/>
        <v/>
      </c>
      <c r="AT267" s="159" t="s">
        <v>164</v>
      </c>
      <c r="AU267" s="159" t="s">
        <v>88</v>
      </c>
      <c r="AV267" s="14" t="s">
        <v>82</v>
      </c>
      <c r="AW267" s="14" t="s">
        <v>36</v>
      </c>
      <c r="AX267" s="14" t="s">
        <v>75</v>
      </c>
      <c r="AY267" s="159" t="s">
        <v>152</v>
      </c>
    </row>
    <row r="268" spans="2:65" s="12" customFormat="1" x14ac:dyDescent="0.2">
      <c r="B268" s="144"/>
      <c r="D268" s="145" t="s">
        <v>164</v>
      </c>
      <c r="E268" s="146" t="s">
        <v>19</v>
      </c>
      <c r="F268" s="147" t="s">
        <v>400</v>
      </c>
      <c r="H268" s="148">
        <v>7</v>
      </c>
      <c r="I268" s="149"/>
      <c r="L268" s="144"/>
      <c r="M268" s="150"/>
      <c r="U268" s="331"/>
      <c r="V268" s="1" t="str">
        <f t="shared" si="2"/>
        <v/>
      </c>
      <c r="AT268" s="146" t="s">
        <v>164</v>
      </c>
      <c r="AU268" s="146" t="s">
        <v>88</v>
      </c>
      <c r="AV268" s="12" t="s">
        <v>88</v>
      </c>
      <c r="AW268" s="12" t="s">
        <v>36</v>
      </c>
      <c r="AX268" s="12" t="s">
        <v>75</v>
      </c>
      <c r="AY268" s="146" t="s">
        <v>152</v>
      </c>
    </row>
    <row r="269" spans="2:65" s="13" customFormat="1" x14ac:dyDescent="0.2">
      <c r="B269" s="151"/>
      <c r="D269" s="145" t="s">
        <v>164</v>
      </c>
      <c r="E269" s="152" t="s">
        <v>19</v>
      </c>
      <c r="F269" s="153" t="s">
        <v>166</v>
      </c>
      <c r="H269" s="154">
        <v>7</v>
      </c>
      <c r="I269" s="155"/>
      <c r="L269" s="151"/>
      <c r="M269" s="156"/>
      <c r="U269" s="332"/>
      <c r="V269" s="1" t="str">
        <f t="shared" si="2"/>
        <v/>
      </c>
      <c r="AT269" s="152" t="s">
        <v>164</v>
      </c>
      <c r="AU269" s="152" t="s">
        <v>88</v>
      </c>
      <c r="AV269" s="13" t="s">
        <v>160</v>
      </c>
      <c r="AW269" s="13" t="s">
        <v>36</v>
      </c>
      <c r="AX269" s="13" t="s">
        <v>82</v>
      </c>
      <c r="AY269" s="152" t="s">
        <v>152</v>
      </c>
    </row>
    <row r="270" spans="2:65" s="1" customFormat="1" ht="16.5" customHeight="1" x14ac:dyDescent="0.2">
      <c r="B270" s="33"/>
      <c r="C270" s="127" t="s">
        <v>401</v>
      </c>
      <c r="D270" s="127" t="s">
        <v>155</v>
      </c>
      <c r="E270" s="128" t="s">
        <v>402</v>
      </c>
      <c r="F270" s="129" t="s">
        <v>403</v>
      </c>
      <c r="G270" s="130" t="s">
        <v>301</v>
      </c>
      <c r="H270" s="131">
        <v>24.3</v>
      </c>
      <c r="I270" s="132"/>
      <c r="J270" s="133">
        <f>ROUND(I270*H270,2)</f>
        <v>0</v>
      </c>
      <c r="K270" s="129" t="s">
        <v>159</v>
      </c>
      <c r="L270" s="33"/>
      <c r="M270" s="134" t="s">
        <v>19</v>
      </c>
      <c r="N270" s="135" t="s">
        <v>47</v>
      </c>
      <c r="P270" s="136">
        <f>O270*H270</f>
        <v>0</v>
      </c>
      <c r="Q270" s="136">
        <v>3.0000000000000001E-5</v>
      </c>
      <c r="R270" s="136">
        <f>Q270*H270</f>
        <v>7.2900000000000005E-4</v>
      </c>
      <c r="S270" s="136">
        <v>3.0000000000000001E-3</v>
      </c>
      <c r="T270" s="136">
        <f>S270*H270</f>
        <v>7.2900000000000006E-2</v>
      </c>
      <c r="U270" s="329" t="s">
        <v>19</v>
      </c>
      <c r="V270" s="1" t="str">
        <f t="shared" si="2"/>
        <v/>
      </c>
      <c r="AR270" s="138" t="s">
        <v>160</v>
      </c>
      <c r="AT270" s="138" t="s">
        <v>155</v>
      </c>
      <c r="AU270" s="138" t="s">
        <v>88</v>
      </c>
      <c r="AY270" s="18" t="s">
        <v>152</v>
      </c>
      <c r="BE270" s="139">
        <f>IF(N270="základní",J270,0)</f>
        <v>0</v>
      </c>
      <c r="BF270" s="139">
        <f>IF(N270="snížená",J270,0)</f>
        <v>0</v>
      </c>
      <c r="BG270" s="139">
        <f>IF(N270="zákl. přenesená",J270,0)</f>
        <v>0</v>
      </c>
      <c r="BH270" s="139">
        <f>IF(N270="sníž. přenesená",J270,0)</f>
        <v>0</v>
      </c>
      <c r="BI270" s="139">
        <f>IF(N270="nulová",J270,0)</f>
        <v>0</v>
      </c>
      <c r="BJ270" s="18" t="s">
        <v>88</v>
      </c>
      <c r="BK270" s="139">
        <f>ROUND(I270*H270,2)</f>
        <v>0</v>
      </c>
      <c r="BL270" s="18" t="s">
        <v>160</v>
      </c>
      <c r="BM270" s="138" t="s">
        <v>404</v>
      </c>
    </row>
    <row r="271" spans="2:65" s="1" customFormat="1" x14ac:dyDescent="0.2">
      <c r="B271" s="33"/>
      <c r="D271" s="140" t="s">
        <v>162</v>
      </c>
      <c r="F271" s="141" t="s">
        <v>405</v>
      </c>
      <c r="I271" s="142"/>
      <c r="L271" s="33"/>
      <c r="M271" s="143"/>
      <c r="U271" s="330"/>
      <c r="V271" s="1" t="str">
        <f t="shared" si="2"/>
        <v/>
      </c>
      <c r="AT271" s="18" t="s">
        <v>162</v>
      </c>
      <c r="AU271" s="18" t="s">
        <v>88</v>
      </c>
    </row>
    <row r="272" spans="2:65" s="1" customFormat="1" ht="19.5" x14ac:dyDescent="0.2">
      <c r="B272" s="33"/>
      <c r="D272" s="145" t="s">
        <v>172</v>
      </c>
      <c r="F272" s="157" t="s">
        <v>406</v>
      </c>
      <c r="I272" s="142"/>
      <c r="L272" s="33"/>
      <c r="M272" s="143"/>
      <c r="U272" s="330"/>
      <c r="V272" s="1" t="str">
        <f t="shared" si="2"/>
        <v/>
      </c>
      <c r="AT272" s="18" t="s">
        <v>172</v>
      </c>
      <c r="AU272" s="18" t="s">
        <v>88</v>
      </c>
    </row>
    <row r="273" spans="2:65" s="12" customFormat="1" x14ac:dyDescent="0.2">
      <c r="B273" s="144"/>
      <c r="D273" s="145" t="s">
        <v>164</v>
      </c>
      <c r="E273" s="146" t="s">
        <v>19</v>
      </c>
      <c r="F273" s="147" t="s">
        <v>407</v>
      </c>
      <c r="H273" s="148">
        <v>24.3</v>
      </c>
      <c r="I273" s="149"/>
      <c r="L273" s="144"/>
      <c r="M273" s="150"/>
      <c r="U273" s="331"/>
      <c r="V273" s="1" t="str">
        <f t="shared" si="2"/>
        <v/>
      </c>
      <c r="AT273" s="146" t="s">
        <v>164</v>
      </c>
      <c r="AU273" s="146" t="s">
        <v>88</v>
      </c>
      <c r="AV273" s="12" t="s">
        <v>88</v>
      </c>
      <c r="AW273" s="12" t="s">
        <v>36</v>
      </c>
      <c r="AX273" s="12" t="s">
        <v>75</v>
      </c>
      <c r="AY273" s="146" t="s">
        <v>152</v>
      </c>
    </row>
    <row r="274" spans="2:65" s="13" customFormat="1" x14ac:dyDescent="0.2">
      <c r="B274" s="151"/>
      <c r="D274" s="145" t="s">
        <v>164</v>
      </c>
      <c r="E274" s="152" t="s">
        <v>19</v>
      </c>
      <c r="F274" s="153" t="s">
        <v>166</v>
      </c>
      <c r="H274" s="154">
        <v>24.3</v>
      </c>
      <c r="I274" s="155"/>
      <c r="L274" s="151"/>
      <c r="M274" s="156"/>
      <c r="U274" s="332"/>
      <c r="V274" s="1" t="str">
        <f t="shared" si="2"/>
        <v/>
      </c>
      <c r="AT274" s="152" t="s">
        <v>164</v>
      </c>
      <c r="AU274" s="152" t="s">
        <v>88</v>
      </c>
      <c r="AV274" s="13" t="s">
        <v>160</v>
      </c>
      <c r="AW274" s="13" t="s">
        <v>36</v>
      </c>
      <c r="AX274" s="13" t="s">
        <v>82</v>
      </c>
      <c r="AY274" s="152" t="s">
        <v>152</v>
      </c>
    </row>
    <row r="275" spans="2:65" s="1" customFormat="1" ht="16.5" customHeight="1" x14ac:dyDescent="0.2">
      <c r="B275" s="33"/>
      <c r="C275" s="127" t="s">
        <v>408</v>
      </c>
      <c r="D275" s="127" t="s">
        <v>155</v>
      </c>
      <c r="E275" s="128" t="s">
        <v>409</v>
      </c>
      <c r="F275" s="129" t="s">
        <v>410</v>
      </c>
      <c r="G275" s="130" t="s">
        <v>158</v>
      </c>
      <c r="H275" s="131">
        <v>1</v>
      </c>
      <c r="I275" s="132"/>
      <c r="J275" s="133">
        <f>ROUND(I275*H275,2)</f>
        <v>0</v>
      </c>
      <c r="K275" s="129" t="s">
        <v>19</v>
      </c>
      <c r="L275" s="33"/>
      <c r="M275" s="134" t="s">
        <v>19</v>
      </c>
      <c r="N275" s="135" t="s">
        <v>47</v>
      </c>
      <c r="P275" s="136">
        <f>O275*H275</f>
        <v>0</v>
      </c>
      <c r="Q275" s="136">
        <v>0</v>
      </c>
      <c r="R275" s="136">
        <f>Q275*H275</f>
        <v>0</v>
      </c>
      <c r="S275" s="136">
        <v>2.5000000000000001E-2</v>
      </c>
      <c r="T275" s="136">
        <f>S275*H275</f>
        <v>2.5000000000000001E-2</v>
      </c>
      <c r="U275" s="329" t="s">
        <v>19</v>
      </c>
      <c r="V275" s="1" t="str">
        <f t="shared" si="2"/>
        <v/>
      </c>
      <c r="AR275" s="138" t="s">
        <v>160</v>
      </c>
      <c r="AT275" s="138" t="s">
        <v>155</v>
      </c>
      <c r="AU275" s="138" t="s">
        <v>88</v>
      </c>
      <c r="AY275" s="18" t="s">
        <v>152</v>
      </c>
      <c r="BE275" s="139">
        <f>IF(N275="základní",J275,0)</f>
        <v>0</v>
      </c>
      <c r="BF275" s="139">
        <f>IF(N275="snížená",J275,0)</f>
        <v>0</v>
      </c>
      <c r="BG275" s="139">
        <f>IF(N275="zákl. přenesená",J275,0)</f>
        <v>0</v>
      </c>
      <c r="BH275" s="139">
        <f>IF(N275="sníž. přenesená",J275,0)</f>
        <v>0</v>
      </c>
      <c r="BI275" s="139">
        <f>IF(N275="nulová",J275,0)</f>
        <v>0</v>
      </c>
      <c r="BJ275" s="18" t="s">
        <v>88</v>
      </c>
      <c r="BK275" s="139">
        <f>ROUND(I275*H275,2)</f>
        <v>0</v>
      </c>
      <c r="BL275" s="18" t="s">
        <v>160</v>
      </c>
      <c r="BM275" s="138" t="s">
        <v>411</v>
      </c>
    </row>
    <row r="276" spans="2:65" s="1" customFormat="1" ht="24.2" customHeight="1" x14ac:dyDescent="0.2">
      <c r="B276" s="33"/>
      <c r="C276" s="127" t="s">
        <v>412</v>
      </c>
      <c r="D276" s="127" t="s">
        <v>155</v>
      </c>
      <c r="E276" s="128" t="s">
        <v>413</v>
      </c>
      <c r="F276" s="129" t="s">
        <v>414</v>
      </c>
      <c r="G276" s="130" t="s">
        <v>301</v>
      </c>
      <c r="H276" s="131">
        <v>0.85</v>
      </c>
      <c r="I276" s="132"/>
      <c r="J276" s="133">
        <f>ROUND(I276*H276,2)</f>
        <v>0</v>
      </c>
      <c r="K276" s="129" t="s">
        <v>159</v>
      </c>
      <c r="L276" s="33"/>
      <c r="M276" s="134" t="s">
        <v>19</v>
      </c>
      <c r="N276" s="135" t="s">
        <v>47</v>
      </c>
      <c r="P276" s="136">
        <f>O276*H276</f>
        <v>0</v>
      </c>
      <c r="Q276" s="136">
        <v>1.23E-3</v>
      </c>
      <c r="R276" s="136">
        <f>Q276*H276</f>
        <v>1.0455E-3</v>
      </c>
      <c r="S276" s="136">
        <v>1.7000000000000001E-2</v>
      </c>
      <c r="T276" s="136">
        <f>S276*H276</f>
        <v>1.4450000000000001E-2</v>
      </c>
      <c r="U276" s="329" t="s">
        <v>19</v>
      </c>
      <c r="V276" s="1" t="str">
        <f t="shared" si="2"/>
        <v/>
      </c>
      <c r="AR276" s="138" t="s">
        <v>160</v>
      </c>
      <c r="AT276" s="138" t="s">
        <v>155</v>
      </c>
      <c r="AU276" s="138" t="s">
        <v>88</v>
      </c>
      <c r="AY276" s="18" t="s">
        <v>152</v>
      </c>
      <c r="BE276" s="139">
        <f>IF(N276="základní",J276,0)</f>
        <v>0</v>
      </c>
      <c r="BF276" s="139">
        <f>IF(N276="snížená",J276,0)</f>
        <v>0</v>
      </c>
      <c r="BG276" s="139">
        <f>IF(N276="zákl. přenesená",J276,0)</f>
        <v>0</v>
      </c>
      <c r="BH276" s="139">
        <f>IF(N276="sníž. přenesená",J276,0)</f>
        <v>0</v>
      </c>
      <c r="BI276" s="139">
        <f>IF(N276="nulová",J276,0)</f>
        <v>0</v>
      </c>
      <c r="BJ276" s="18" t="s">
        <v>88</v>
      </c>
      <c r="BK276" s="139">
        <f>ROUND(I276*H276,2)</f>
        <v>0</v>
      </c>
      <c r="BL276" s="18" t="s">
        <v>160</v>
      </c>
      <c r="BM276" s="138" t="s">
        <v>415</v>
      </c>
    </row>
    <row r="277" spans="2:65" s="1" customFormat="1" x14ac:dyDescent="0.2">
      <c r="B277" s="33"/>
      <c r="D277" s="140" t="s">
        <v>162</v>
      </c>
      <c r="F277" s="141" t="s">
        <v>416</v>
      </c>
      <c r="I277" s="142"/>
      <c r="L277" s="33"/>
      <c r="M277" s="143"/>
      <c r="U277" s="330"/>
      <c r="V277" s="1" t="str">
        <f t="shared" si="2"/>
        <v/>
      </c>
      <c r="AT277" s="18" t="s">
        <v>162</v>
      </c>
      <c r="AU277" s="18" t="s">
        <v>88</v>
      </c>
    </row>
    <row r="278" spans="2:65" s="12" customFormat="1" x14ac:dyDescent="0.2">
      <c r="B278" s="144"/>
      <c r="D278" s="145" t="s">
        <v>164</v>
      </c>
      <c r="E278" s="146" t="s">
        <v>19</v>
      </c>
      <c r="F278" s="147" t="s">
        <v>417</v>
      </c>
      <c r="H278" s="148">
        <v>0.85</v>
      </c>
      <c r="I278" s="149"/>
      <c r="L278" s="144"/>
      <c r="M278" s="150"/>
      <c r="U278" s="331"/>
      <c r="V278" s="1" t="str">
        <f t="shared" si="2"/>
        <v/>
      </c>
      <c r="AT278" s="146" t="s">
        <v>164</v>
      </c>
      <c r="AU278" s="146" t="s">
        <v>88</v>
      </c>
      <c r="AV278" s="12" t="s">
        <v>88</v>
      </c>
      <c r="AW278" s="12" t="s">
        <v>36</v>
      </c>
      <c r="AX278" s="12" t="s">
        <v>75</v>
      </c>
      <c r="AY278" s="146" t="s">
        <v>152</v>
      </c>
    </row>
    <row r="279" spans="2:65" s="13" customFormat="1" x14ac:dyDescent="0.2">
      <c r="B279" s="151"/>
      <c r="D279" s="145" t="s">
        <v>164</v>
      </c>
      <c r="E279" s="152" t="s">
        <v>19</v>
      </c>
      <c r="F279" s="153" t="s">
        <v>166</v>
      </c>
      <c r="H279" s="154">
        <v>0.85</v>
      </c>
      <c r="I279" s="155"/>
      <c r="L279" s="151"/>
      <c r="M279" s="156"/>
      <c r="U279" s="332"/>
      <c r="V279" s="1" t="str">
        <f t="shared" si="2"/>
        <v/>
      </c>
      <c r="AT279" s="152" t="s">
        <v>164</v>
      </c>
      <c r="AU279" s="152" t="s">
        <v>88</v>
      </c>
      <c r="AV279" s="13" t="s">
        <v>160</v>
      </c>
      <c r="AW279" s="13" t="s">
        <v>36</v>
      </c>
      <c r="AX279" s="13" t="s">
        <v>82</v>
      </c>
      <c r="AY279" s="152" t="s">
        <v>152</v>
      </c>
    </row>
    <row r="280" spans="2:65" s="1" customFormat="1" ht="33" customHeight="1" x14ac:dyDescent="0.2">
      <c r="B280" s="33"/>
      <c r="C280" s="127" t="s">
        <v>418</v>
      </c>
      <c r="D280" s="127" t="s">
        <v>155</v>
      </c>
      <c r="E280" s="128" t="s">
        <v>419</v>
      </c>
      <c r="F280" s="129" t="s">
        <v>420</v>
      </c>
      <c r="G280" s="130" t="s">
        <v>185</v>
      </c>
      <c r="H280" s="131">
        <v>1.617</v>
      </c>
      <c r="I280" s="132"/>
      <c r="J280" s="133">
        <f>ROUND(I280*H280,2)</f>
        <v>0</v>
      </c>
      <c r="K280" s="129" t="s">
        <v>159</v>
      </c>
      <c r="L280" s="33"/>
      <c r="M280" s="134" t="s">
        <v>19</v>
      </c>
      <c r="N280" s="135" t="s">
        <v>47</v>
      </c>
      <c r="P280" s="136">
        <f>O280*H280</f>
        <v>0</v>
      </c>
      <c r="Q280" s="136">
        <v>0</v>
      </c>
      <c r="R280" s="136">
        <f>Q280*H280</f>
        <v>0</v>
      </c>
      <c r="S280" s="136">
        <v>0.183</v>
      </c>
      <c r="T280" s="136">
        <f>S280*H280</f>
        <v>0.29591099999999998</v>
      </c>
      <c r="U280" s="329" t="s">
        <v>19</v>
      </c>
      <c r="V280" s="1" t="str">
        <f t="shared" si="2"/>
        <v/>
      </c>
      <c r="AR280" s="138" t="s">
        <v>160</v>
      </c>
      <c r="AT280" s="138" t="s">
        <v>155</v>
      </c>
      <c r="AU280" s="138" t="s">
        <v>88</v>
      </c>
      <c r="AY280" s="18" t="s">
        <v>152</v>
      </c>
      <c r="BE280" s="139">
        <f>IF(N280="základní",J280,0)</f>
        <v>0</v>
      </c>
      <c r="BF280" s="139">
        <f>IF(N280="snížená",J280,0)</f>
        <v>0</v>
      </c>
      <c r="BG280" s="139">
        <f>IF(N280="zákl. přenesená",J280,0)</f>
        <v>0</v>
      </c>
      <c r="BH280" s="139">
        <f>IF(N280="sníž. přenesená",J280,0)</f>
        <v>0</v>
      </c>
      <c r="BI280" s="139">
        <f>IF(N280="nulová",J280,0)</f>
        <v>0</v>
      </c>
      <c r="BJ280" s="18" t="s">
        <v>88</v>
      </c>
      <c r="BK280" s="139">
        <f>ROUND(I280*H280,2)</f>
        <v>0</v>
      </c>
      <c r="BL280" s="18" t="s">
        <v>160</v>
      </c>
      <c r="BM280" s="138" t="s">
        <v>421</v>
      </c>
    </row>
    <row r="281" spans="2:65" s="1" customFormat="1" x14ac:dyDescent="0.2">
      <c r="B281" s="33"/>
      <c r="D281" s="140" t="s">
        <v>162</v>
      </c>
      <c r="F281" s="141" t="s">
        <v>422</v>
      </c>
      <c r="I281" s="142"/>
      <c r="L281" s="33"/>
      <c r="M281" s="143"/>
      <c r="U281" s="330"/>
      <c r="V281" s="1" t="str">
        <f t="shared" si="2"/>
        <v/>
      </c>
      <c r="AT281" s="18" t="s">
        <v>162</v>
      </c>
      <c r="AU281" s="18" t="s">
        <v>88</v>
      </c>
    </row>
    <row r="282" spans="2:65" s="14" customFormat="1" x14ac:dyDescent="0.2">
      <c r="B282" s="158"/>
      <c r="D282" s="145" t="s">
        <v>164</v>
      </c>
      <c r="E282" s="159" t="s">
        <v>19</v>
      </c>
      <c r="F282" s="160" t="s">
        <v>423</v>
      </c>
      <c r="H282" s="159" t="s">
        <v>19</v>
      </c>
      <c r="I282" s="161"/>
      <c r="L282" s="158"/>
      <c r="M282" s="162"/>
      <c r="U282" s="333"/>
      <c r="V282" s="1" t="str">
        <f t="shared" si="2"/>
        <v/>
      </c>
      <c r="AT282" s="159" t="s">
        <v>164</v>
      </c>
      <c r="AU282" s="159" t="s">
        <v>88</v>
      </c>
      <c r="AV282" s="14" t="s">
        <v>82</v>
      </c>
      <c r="AW282" s="14" t="s">
        <v>36</v>
      </c>
      <c r="AX282" s="14" t="s">
        <v>75</v>
      </c>
      <c r="AY282" s="159" t="s">
        <v>152</v>
      </c>
    </row>
    <row r="283" spans="2:65" s="12" customFormat="1" x14ac:dyDescent="0.2">
      <c r="B283" s="144"/>
      <c r="D283" s="145" t="s">
        <v>164</v>
      </c>
      <c r="E283" s="146" t="s">
        <v>19</v>
      </c>
      <c r="F283" s="147" t="s">
        <v>424</v>
      </c>
      <c r="H283" s="148">
        <v>1.617</v>
      </c>
      <c r="I283" s="149"/>
      <c r="L283" s="144"/>
      <c r="M283" s="150"/>
      <c r="U283" s="331"/>
      <c r="V283" s="1" t="str">
        <f t="shared" si="2"/>
        <v/>
      </c>
      <c r="AT283" s="146" t="s">
        <v>164</v>
      </c>
      <c r="AU283" s="146" t="s">
        <v>88</v>
      </c>
      <c r="AV283" s="12" t="s">
        <v>88</v>
      </c>
      <c r="AW283" s="12" t="s">
        <v>36</v>
      </c>
      <c r="AX283" s="12" t="s">
        <v>75</v>
      </c>
      <c r="AY283" s="146" t="s">
        <v>152</v>
      </c>
    </row>
    <row r="284" spans="2:65" s="13" customFormat="1" x14ac:dyDescent="0.2">
      <c r="B284" s="151"/>
      <c r="D284" s="145" t="s">
        <v>164</v>
      </c>
      <c r="E284" s="152" t="s">
        <v>19</v>
      </c>
      <c r="F284" s="153" t="s">
        <v>166</v>
      </c>
      <c r="H284" s="154">
        <v>1.617</v>
      </c>
      <c r="I284" s="155"/>
      <c r="L284" s="151"/>
      <c r="M284" s="156"/>
      <c r="U284" s="332"/>
      <c r="V284" s="1" t="str">
        <f t="shared" si="2"/>
        <v/>
      </c>
      <c r="AT284" s="152" t="s">
        <v>164</v>
      </c>
      <c r="AU284" s="152" t="s">
        <v>88</v>
      </c>
      <c r="AV284" s="13" t="s">
        <v>160</v>
      </c>
      <c r="AW284" s="13" t="s">
        <v>36</v>
      </c>
      <c r="AX284" s="13" t="s">
        <v>82</v>
      </c>
      <c r="AY284" s="152" t="s">
        <v>152</v>
      </c>
    </row>
    <row r="285" spans="2:65" s="1" customFormat="1" ht="33" customHeight="1" x14ac:dyDescent="0.2">
      <c r="B285" s="33"/>
      <c r="C285" s="127" t="s">
        <v>425</v>
      </c>
      <c r="D285" s="127" t="s">
        <v>155</v>
      </c>
      <c r="E285" s="128" t="s">
        <v>426</v>
      </c>
      <c r="F285" s="129" t="s">
        <v>427</v>
      </c>
      <c r="G285" s="130" t="s">
        <v>185</v>
      </c>
      <c r="H285" s="131">
        <v>0.64200000000000002</v>
      </c>
      <c r="I285" s="132"/>
      <c r="J285" s="133">
        <f>ROUND(I285*H285,2)</f>
        <v>0</v>
      </c>
      <c r="K285" s="129" t="s">
        <v>159</v>
      </c>
      <c r="L285" s="33"/>
      <c r="M285" s="134" t="s">
        <v>19</v>
      </c>
      <c r="N285" s="135" t="s">
        <v>47</v>
      </c>
      <c r="P285" s="136">
        <f>O285*H285</f>
        <v>0</v>
      </c>
      <c r="Q285" s="136">
        <v>0</v>
      </c>
      <c r="R285" s="136">
        <f>Q285*H285</f>
        <v>0</v>
      </c>
      <c r="S285" s="136">
        <v>0.54500000000000004</v>
      </c>
      <c r="T285" s="136">
        <f>S285*H285</f>
        <v>0.34989000000000003</v>
      </c>
      <c r="U285" s="329" t="s">
        <v>19</v>
      </c>
      <c r="V285" s="1" t="str">
        <f t="shared" si="2"/>
        <v/>
      </c>
      <c r="AR285" s="138" t="s">
        <v>160</v>
      </c>
      <c r="AT285" s="138" t="s">
        <v>155</v>
      </c>
      <c r="AU285" s="138" t="s">
        <v>88</v>
      </c>
      <c r="AY285" s="18" t="s">
        <v>152</v>
      </c>
      <c r="BE285" s="139">
        <f>IF(N285="základní",J285,0)</f>
        <v>0</v>
      </c>
      <c r="BF285" s="139">
        <f>IF(N285="snížená",J285,0)</f>
        <v>0</v>
      </c>
      <c r="BG285" s="139">
        <f>IF(N285="zákl. přenesená",J285,0)</f>
        <v>0</v>
      </c>
      <c r="BH285" s="139">
        <f>IF(N285="sníž. přenesená",J285,0)</f>
        <v>0</v>
      </c>
      <c r="BI285" s="139">
        <f>IF(N285="nulová",J285,0)</f>
        <v>0</v>
      </c>
      <c r="BJ285" s="18" t="s">
        <v>88</v>
      </c>
      <c r="BK285" s="139">
        <f>ROUND(I285*H285,2)</f>
        <v>0</v>
      </c>
      <c r="BL285" s="18" t="s">
        <v>160</v>
      </c>
      <c r="BM285" s="138" t="s">
        <v>428</v>
      </c>
    </row>
    <row r="286" spans="2:65" s="1" customFormat="1" x14ac:dyDescent="0.2">
      <c r="B286" s="33"/>
      <c r="D286" s="140" t="s">
        <v>162</v>
      </c>
      <c r="F286" s="141" t="s">
        <v>429</v>
      </c>
      <c r="I286" s="142"/>
      <c r="L286" s="33"/>
      <c r="M286" s="143"/>
      <c r="U286" s="330"/>
      <c r="V286" s="1" t="str">
        <f t="shared" si="2"/>
        <v/>
      </c>
      <c r="AT286" s="18" t="s">
        <v>162</v>
      </c>
      <c r="AU286" s="18" t="s">
        <v>88</v>
      </c>
    </row>
    <row r="287" spans="2:65" s="14" customFormat="1" x14ac:dyDescent="0.2">
      <c r="B287" s="158"/>
      <c r="D287" s="145" t="s">
        <v>164</v>
      </c>
      <c r="E287" s="159" t="s">
        <v>19</v>
      </c>
      <c r="F287" s="160" t="s">
        <v>430</v>
      </c>
      <c r="H287" s="159" t="s">
        <v>19</v>
      </c>
      <c r="I287" s="161"/>
      <c r="L287" s="158"/>
      <c r="M287" s="162"/>
      <c r="U287" s="333"/>
      <c r="V287" s="1" t="str">
        <f t="shared" si="2"/>
        <v/>
      </c>
      <c r="AT287" s="159" t="s">
        <v>164</v>
      </c>
      <c r="AU287" s="159" t="s">
        <v>88</v>
      </c>
      <c r="AV287" s="14" t="s">
        <v>82</v>
      </c>
      <c r="AW287" s="14" t="s">
        <v>36</v>
      </c>
      <c r="AX287" s="14" t="s">
        <v>75</v>
      </c>
      <c r="AY287" s="159" t="s">
        <v>152</v>
      </c>
    </row>
    <row r="288" spans="2:65" s="12" customFormat="1" x14ac:dyDescent="0.2">
      <c r="B288" s="144"/>
      <c r="D288" s="145" t="s">
        <v>164</v>
      </c>
      <c r="E288" s="146" t="s">
        <v>19</v>
      </c>
      <c r="F288" s="147" t="s">
        <v>431</v>
      </c>
      <c r="H288" s="148">
        <v>0.64200000000000002</v>
      </c>
      <c r="I288" s="149"/>
      <c r="L288" s="144"/>
      <c r="M288" s="150"/>
      <c r="U288" s="331"/>
      <c r="V288" s="1" t="str">
        <f t="shared" si="2"/>
        <v/>
      </c>
      <c r="AT288" s="146" t="s">
        <v>164</v>
      </c>
      <c r="AU288" s="146" t="s">
        <v>88</v>
      </c>
      <c r="AV288" s="12" t="s">
        <v>88</v>
      </c>
      <c r="AW288" s="12" t="s">
        <v>36</v>
      </c>
      <c r="AX288" s="12" t="s">
        <v>75</v>
      </c>
      <c r="AY288" s="146" t="s">
        <v>152</v>
      </c>
    </row>
    <row r="289" spans="2:65" s="13" customFormat="1" x14ac:dyDescent="0.2">
      <c r="B289" s="151"/>
      <c r="D289" s="145" t="s">
        <v>164</v>
      </c>
      <c r="E289" s="152" t="s">
        <v>19</v>
      </c>
      <c r="F289" s="153" t="s">
        <v>166</v>
      </c>
      <c r="H289" s="154">
        <v>0.64200000000000002</v>
      </c>
      <c r="I289" s="155"/>
      <c r="L289" s="151"/>
      <c r="M289" s="156"/>
      <c r="U289" s="332"/>
      <c r="V289" s="1" t="str">
        <f t="shared" si="2"/>
        <v/>
      </c>
      <c r="AT289" s="152" t="s">
        <v>164</v>
      </c>
      <c r="AU289" s="152" t="s">
        <v>88</v>
      </c>
      <c r="AV289" s="13" t="s">
        <v>160</v>
      </c>
      <c r="AW289" s="13" t="s">
        <v>36</v>
      </c>
      <c r="AX289" s="13" t="s">
        <v>82</v>
      </c>
      <c r="AY289" s="152" t="s">
        <v>152</v>
      </c>
    </row>
    <row r="290" spans="2:65" s="1" customFormat="1" ht="24.2" customHeight="1" x14ac:dyDescent="0.2">
      <c r="B290" s="33"/>
      <c r="C290" s="127" t="s">
        <v>432</v>
      </c>
      <c r="D290" s="127" t="s">
        <v>155</v>
      </c>
      <c r="E290" s="128" t="s">
        <v>433</v>
      </c>
      <c r="F290" s="129" t="s">
        <v>434</v>
      </c>
      <c r="G290" s="130" t="s">
        <v>169</v>
      </c>
      <c r="H290" s="131">
        <v>0.64300000000000002</v>
      </c>
      <c r="I290" s="132"/>
      <c r="J290" s="133">
        <f>ROUND(I290*H290,2)</f>
        <v>0</v>
      </c>
      <c r="K290" s="129" t="s">
        <v>159</v>
      </c>
      <c r="L290" s="33"/>
      <c r="M290" s="134" t="s">
        <v>19</v>
      </c>
      <c r="N290" s="135" t="s">
        <v>47</v>
      </c>
      <c r="P290" s="136">
        <f>O290*H290</f>
        <v>0</v>
      </c>
      <c r="Q290" s="136">
        <v>0</v>
      </c>
      <c r="R290" s="136">
        <f>Q290*H290</f>
        <v>0</v>
      </c>
      <c r="S290" s="136">
        <v>1.8</v>
      </c>
      <c r="T290" s="136">
        <f>S290*H290</f>
        <v>1.1574</v>
      </c>
      <c r="U290" s="329" t="s">
        <v>19</v>
      </c>
      <c r="V290" s="1" t="str">
        <f t="shared" si="2"/>
        <v/>
      </c>
      <c r="AR290" s="138" t="s">
        <v>160</v>
      </c>
      <c r="AT290" s="138" t="s">
        <v>155</v>
      </c>
      <c r="AU290" s="138" t="s">
        <v>88</v>
      </c>
      <c r="AY290" s="18" t="s">
        <v>152</v>
      </c>
      <c r="BE290" s="139">
        <f>IF(N290="základní",J290,0)</f>
        <v>0</v>
      </c>
      <c r="BF290" s="139">
        <f>IF(N290="snížená",J290,0)</f>
        <v>0</v>
      </c>
      <c r="BG290" s="139">
        <f>IF(N290="zákl. přenesená",J290,0)</f>
        <v>0</v>
      </c>
      <c r="BH290" s="139">
        <f>IF(N290="sníž. přenesená",J290,0)</f>
        <v>0</v>
      </c>
      <c r="BI290" s="139">
        <f>IF(N290="nulová",J290,0)</f>
        <v>0</v>
      </c>
      <c r="BJ290" s="18" t="s">
        <v>88</v>
      </c>
      <c r="BK290" s="139">
        <f>ROUND(I290*H290,2)</f>
        <v>0</v>
      </c>
      <c r="BL290" s="18" t="s">
        <v>160</v>
      </c>
      <c r="BM290" s="138" t="s">
        <v>435</v>
      </c>
    </row>
    <row r="291" spans="2:65" s="1" customFormat="1" x14ac:dyDescent="0.2">
      <c r="B291" s="33"/>
      <c r="D291" s="140" t="s">
        <v>162</v>
      </c>
      <c r="F291" s="141" t="s">
        <v>436</v>
      </c>
      <c r="I291" s="142"/>
      <c r="L291" s="33"/>
      <c r="M291" s="143"/>
      <c r="U291" s="330"/>
      <c r="V291" s="1" t="str">
        <f t="shared" si="2"/>
        <v/>
      </c>
      <c r="AT291" s="18" t="s">
        <v>162</v>
      </c>
      <c r="AU291" s="18" t="s">
        <v>88</v>
      </c>
    </row>
    <row r="292" spans="2:65" s="14" customFormat="1" x14ac:dyDescent="0.2">
      <c r="B292" s="158"/>
      <c r="D292" s="145" t="s">
        <v>164</v>
      </c>
      <c r="E292" s="159" t="s">
        <v>19</v>
      </c>
      <c r="F292" s="160" t="s">
        <v>437</v>
      </c>
      <c r="H292" s="159" t="s">
        <v>19</v>
      </c>
      <c r="I292" s="161"/>
      <c r="L292" s="158"/>
      <c r="M292" s="162"/>
      <c r="U292" s="333"/>
      <c r="V292" s="1" t="str">
        <f t="shared" si="2"/>
        <v/>
      </c>
      <c r="AT292" s="159" t="s">
        <v>164</v>
      </c>
      <c r="AU292" s="159" t="s">
        <v>88</v>
      </c>
      <c r="AV292" s="14" t="s">
        <v>82</v>
      </c>
      <c r="AW292" s="14" t="s">
        <v>36</v>
      </c>
      <c r="AX292" s="14" t="s">
        <v>75</v>
      </c>
      <c r="AY292" s="159" t="s">
        <v>152</v>
      </c>
    </row>
    <row r="293" spans="2:65" s="12" customFormat="1" x14ac:dyDescent="0.2">
      <c r="B293" s="144"/>
      <c r="D293" s="145" t="s">
        <v>164</v>
      </c>
      <c r="E293" s="146" t="s">
        <v>19</v>
      </c>
      <c r="F293" s="147" t="s">
        <v>438</v>
      </c>
      <c r="H293" s="148">
        <v>0.64300000000000002</v>
      </c>
      <c r="I293" s="149"/>
      <c r="L293" s="144"/>
      <c r="M293" s="150"/>
      <c r="U293" s="331"/>
      <c r="V293" s="1" t="str">
        <f t="shared" si="2"/>
        <v/>
      </c>
      <c r="AT293" s="146" t="s">
        <v>164</v>
      </c>
      <c r="AU293" s="146" t="s">
        <v>88</v>
      </c>
      <c r="AV293" s="12" t="s">
        <v>88</v>
      </c>
      <c r="AW293" s="12" t="s">
        <v>36</v>
      </c>
      <c r="AX293" s="12" t="s">
        <v>75</v>
      </c>
      <c r="AY293" s="146" t="s">
        <v>152</v>
      </c>
    </row>
    <row r="294" spans="2:65" s="13" customFormat="1" x14ac:dyDescent="0.2">
      <c r="B294" s="151"/>
      <c r="D294" s="145" t="s">
        <v>164</v>
      </c>
      <c r="E294" s="152" t="s">
        <v>19</v>
      </c>
      <c r="F294" s="153" t="s">
        <v>166</v>
      </c>
      <c r="H294" s="154">
        <v>0.64300000000000002</v>
      </c>
      <c r="I294" s="155"/>
      <c r="L294" s="151"/>
      <c r="M294" s="156"/>
      <c r="U294" s="332"/>
      <c r="V294" s="1" t="str">
        <f t="shared" si="2"/>
        <v/>
      </c>
      <c r="AT294" s="152" t="s">
        <v>164</v>
      </c>
      <c r="AU294" s="152" t="s">
        <v>88</v>
      </c>
      <c r="AV294" s="13" t="s">
        <v>160</v>
      </c>
      <c r="AW294" s="13" t="s">
        <v>36</v>
      </c>
      <c r="AX294" s="13" t="s">
        <v>82</v>
      </c>
      <c r="AY294" s="152" t="s">
        <v>152</v>
      </c>
    </row>
    <row r="295" spans="2:65" s="1" customFormat="1" ht="24.2" customHeight="1" x14ac:dyDescent="0.2">
      <c r="B295" s="33"/>
      <c r="C295" s="127" t="s">
        <v>439</v>
      </c>
      <c r="D295" s="127" t="s">
        <v>155</v>
      </c>
      <c r="E295" s="128" t="s">
        <v>440</v>
      </c>
      <c r="F295" s="129" t="s">
        <v>441</v>
      </c>
      <c r="G295" s="130" t="s">
        <v>185</v>
      </c>
      <c r="H295" s="131">
        <v>4.681</v>
      </c>
      <c r="I295" s="132"/>
      <c r="J295" s="133">
        <f>ROUND(I295*H295,2)</f>
        <v>0</v>
      </c>
      <c r="K295" s="129" t="s">
        <v>159</v>
      </c>
      <c r="L295" s="33"/>
      <c r="M295" s="134" t="s">
        <v>19</v>
      </c>
      <c r="N295" s="135" t="s">
        <v>47</v>
      </c>
      <c r="P295" s="136">
        <f>O295*H295</f>
        <v>0</v>
      </c>
      <c r="Q295" s="136">
        <v>0</v>
      </c>
      <c r="R295" s="136">
        <f>Q295*H295</f>
        <v>0</v>
      </c>
      <c r="S295" s="136">
        <v>0.27</v>
      </c>
      <c r="T295" s="136">
        <f>S295*H295</f>
        <v>1.26387</v>
      </c>
      <c r="U295" s="329" t="s">
        <v>19</v>
      </c>
      <c r="V295" s="1" t="str">
        <f t="shared" si="2"/>
        <v/>
      </c>
      <c r="AR295" s="138" t="s">
        <v>160</v>
      </c>
      <c r="AT295" s="138" t="s">
        <v>155</v>
      </c>
      <c r="AU295" s="138" t="s">
        <v>88</v>
      </c>
      <c r="AY295" s="18" t="s">
        <v>152</v>
      </c>
      <c r="BE295" s="139">
        <f>IF(N295="základní",J295,0)</f>
        <v>0</v>
      </c>
      <c r="BF295" s="139">
        <f>IF(N295="snížená",J295,0)</f>
        <v>0</v>
      </c>
      <c r="BG295" s="139">
        <f>IF(N295="zákl. přenesená",J295,0)</f>
        <v>0</v>
      </c>
      <c r="BH295" s="139">
        <f>IF(N295="sníž. přenesená",J295,0)</f>
        <v>0</v>
      </c>
      <c r="BI295" s="139">
        <f>IF(N295="nulová",J295,0)</f>
        <v>0</v>
      </c>
      <c r="BJ295" s="18" t="s">
        <v>88</v>
      </c>
      <c r="BK295" s="139">
        <f>ROUND(I295*H295,2)</f>
        <v>0</v>
      </c>
      <c r="BL295" s="18" t="s">
        <v>160</v>
      </c>
      <c r="BM295" s="138" t="s">
        <v>442</v>
      </c>
    </row>
    <row r="296" spans="2:65" s="1" customFormat="1" x14ac:dyDescent="0.2">
      <c r="B296" s="33"/>
      <c r="D296" s="140" t="s">
        <v>162</v>
      </c>
      <c r="F296" s="141" t="s">
        <v>443</v>
      </c>
      <c r="I296" s="142"/>
      <c r="L296" s="33"/>
      <c r="M296" s="143"/>
      <c r="U296" s="330"/>
      <c r="V296" s="1" t="str">
        <f t="shared" si="2"/>
        <v/>
      </c>
      <c r="AT296" s="18" t="s">
        <v>162</v>
      </c>
      <c r="AU296" s="18" t="s">
        <v>88</v>
      </c>
    </row>
    <row r="297" spans="2:65" s="14" customFormat="1" x14ac:dyDescent="0.2">
      <c r="B297" s="158"/>
      <c r="D297" s="145" t="s">
        <v>164</v>
      </c>
      <c r="E297" s="159" t="s">
        <v>19</v>
      </c>
      <c r="F297" s="160" t="s">
        <v>444</v>
      </c>
      <c r="H297" s="159" t="s">
        <v>19</v>
      </c>
      <c r="I297" s="161"/>
      <c r="L297" s="158"/>
      <c r="M297" s="162"/>
      <c r="U297" s="333"/>
      <c r="V297" s="1" t="str">
        <f t="shared" si="2"/>
        <v/>
      </c>
      <c r="AT297" s="159" t="s">
        <v>164</v>
      </c>
      <c r="AU297" s="159" t="s">
        <v>88</v>
      </c>
      <c r="AV297" s="14" t="s">
        <v>82</v>
      </c>
      <c r="AW297" s="14" t="s">
        <v>36</v>
      </c>
      <c r="AX297" s="14" t="s">
        <v>75</v>
      </c>
      <c r="AY297" s="159" t="s">
        <v>152</v>
      </c>
    </row>
    <row r="298" spans="2:65" s="12" customFormat="1" x14ac:dyDescent="0.2">
      <c r="B298" s="144"/>
      <c r="D298" s="145" t="s">
        <v>164</v>
      </c>
      <c r="E298" s="146" t="s">
        <v>19</v>
      </c>
      <c r="F298" s="147" t="s">
        <v>445</v>
      </c>
      <c r="H298" s="148">
        <v>4.1109999999999998</v>
      </c>
      <c r="I298" s="149"/>
      <c r="L298" s="144"/>
      <c r="M298" s="150"/>
      <c r="U298" s="331"/>
      <c r="V298" s="1" t="str">
        <f t="shared" si="2"/>
        <v/>
      </c>
      <c r="AT298" s="146" t="s">
        <v>164</v>
      </c>
      <c r="AU298" s="146" t="s">
        <v>88</v>
      </c>
      <c r="AV298" s="12" t="s">
        <v>88</v>
      </c>
      <c r="AW298" s="12" t="s">
        <v>36</v>
      </c>
      <c r="AX298" s="12" t="s">
        <v>75</v>
      </c>
      <c r="AY298" s="146" t="s">
        <v>152</v>
      </c>
    </row>
    <row r="299" spans="2:65" s="12" customFormat="1" x14ac:dyDescent="0.2">
      <c r="B299" s="144"/>
      <c r="D299" s="145" t="s">
        <v>164</v>
      </c>
      <c r="E299" s="146" t="s">
        <v>19</v>
      </c>
      <c r="F299" s="147" t="s">
        <v>446</v>
      </c>
      <c r="H299" s="148">
        <v>-1.71</v>
      </c>
      <c r="I299" s="149"/>
      <c r="L299" s="144"/>
      <c r="M299" s="150"/>
      <c r="U299" s="331"/>
      <c r="V299" s="1" t="str">
        <f t="shared" ref="V299:V362" si="3">IF(U299="investice",J299,"")</f>
        <v/>
      </c>
      <c r="AT299" s="146" t="s">
        <v>164</v>
      </c>
      <c r="AU299" s="146" t="s">
        <v>88</v>
      </c>
      <c r="AV299" s="12" t="s">
        <v>88</v>
      </c>
      <c r="AW299" s="12" t="s">
        <v>36</v>
      </c>
      <c r="AX299" s="12" t="s">
        <v>75</v>
      </c>
      <c r="AY299" s="146" t="s">
        <v>152</v>
      </c>
    </row>
    <row r="300" spans="2:65" s="14" customFormat="1" x14ac:dyDescent="0.2">
      <c r="B300" s="158"/>
      <c r="D300" s="145" t="s">
        <v>164</v>
      </c>
      <c r="E300" s="159" t="s">
        <v>19</v>
      </c>
      <c r="F300" s="160" t="s">
        <v>447</v>
      </c>
      <c r="H300" s="159" t="s">
        <v>19</v>
      </c>
      <c r="I300" s="161"/>
      <c r="L300" s="158"/>
      <c r="M300" s="162"/>
      <c r="U300" s="333"/>
      <c r="V300" s="1" t="str">
        <f t="shared" si="3"/>
        <v/>
      </c>
      <c r="AT300" s="159" t="s">
        <v>164</v>
      </c>
      <c r="AU300" s="159" t="s">
        <v>88</v>
      </c>
      <c r="AV300" s="14" t="s">
        <v>82</v>
      </c>
      <c r="AW300" s="14" t="s">
        <v>36</v>
      </c>
      <c r="AX300" s="14" t="s">
        <v>75</v>
      </c>
      <c r="AY300" s="159" t="s">
        <v>152</v>
      </c>
    </row>
    <row r="301" spans="2:65" s="12" customFormat="1" x14ac:dyDescent="0.2">
      <c r="B301" s="144"/>
      <c r="D301" s="145" t="s">
        <v>164</v>
      </c>
      <c r="E301" s="146" t="s">
        <v>19</v>
      </c>
      <c r="F301" s="147" t="s">
        <v>448</v>
      </c>
      <c r="H301" s="148">
        <v>2.2799999999999998</v>
      </c>
      <c r="I301" s="149"/>
      <c r="L301" s="144"/>
      <c r="M301" s="150"/>
      <c r="U301" s="331"/>
      <c r="V301" s="1" t="str">
        <f t="shared" si="3"/>
        <v/>
      </c>
      <c r="AT301" s="146" t="s">
        <v>164</v>
      </c>
      <c r="AU301" s="146" t="s">
        <v>88</v>
      </c>
      <c r="AV301" s="12" t="s">
        <v>88</v>
      </c>
      <c r="AW301" s="12" t="s">
        <v>36</v>
      </c>
      <c r="AX301" s="12" t="s">
        <v>75</v>
      </c>
      <c r="AY301" s="146" t="s">
        <v>152</v>
      </c>
    </row>
    <row r="302" spans="2:65" s="13" customFormat="1" x14ac:dyDescent="0.2">
      <c r="B302" s="151"/>
      <c r="D302" s="145" t="s">
        <v>164</v>
      </c>
      <c r="E302" s="152" t="s">
        <v>19</v>
      </c>
      <c r="F302" s="153" t="s">
        <v>166</v>
      </c>
      <c r="H302" s="154">
        <v>4.681</v>
      </c>
      <c r="I302" s="155"/>
      <c r="L302" s="151"/>
      <c r="M302" s="156"/>
      <c r="U302" s="332"/>
      <c r="V302" s="1" t="str">
        <f t="shared" si="3"/>
        <v/>
      </c>
      <c r="AT302" s="152" t="s">
        <v>164</v>
      </c>
      <c r="AU302" s="152" t="s">
        <v>88</v>
      </c>
      <c r="AV302" s="13" t="s">
        <v>160</v>
      </c>
      <c r="AW302" s="13" t="s">
        <v>36</v>
      </c>
      <c r="AX302" s="13" t="s">
        <v>82</v>
      </c>
      <c r="AY302" s="152" t="s">
        <v>152</v>
      </c>
    </row>
    <row r="303" spans="2:65" s="1" customFormat="1" ht="24.2" customHeight="1" x14ac:dyDescent="0.2">
      <c r="B303" s="33"/>
      <c r="C303" s="127" t="s">
        <v>449</v>
      </c>
      <c r="D303" s="127" t="s">
        <v>155</v>
      </c>
      <c r="E303" s="128" t="s">
        <v>450</v>
      </c>
      <c r="F303" s="129" t="s">
        <v>451</v>
      </c>
      <c r="G303" s="130" t="s">
        <v>185</v>
      </c>
      <c r="H303" s="131">
        <v>4.8280000000000003</v>
      </c>
      <c r="I303" s="132"/>
      <c r="J303" s="133">
        <f>ROUND(I303*H303,2)</f>
        <v>0</v>
      </c>
      <c r="K303" s="129" t="s">
        <v>159</v>
      </c>
      <c r="L303" s="33"/>
      <c r="M303" s="134" t="s">
        <v>19</v>
      </c>
      <c r="N303" s="135" t="s">
        <v>47</v>
      </c>
      <c r="P303" s="136">
        <f>O303*H303</f>
        <v>0</v>
      </c>
      <c r="Q303" s="136">
        <v>0</v>
      </c>
      <c r="R303" s="136">
        <f>Q303*H303</f>
        <v>0</v>
      </c>
      <c r="S303" s="136">
        <v>8.7999999999999995E-2</v>
      </c>
      <c r="T303" s="136">
        <f>S303*H303</f>
        <v>0.42486400000000002</v>
      </c>
      <c r="U303" s="329" t="s">
        <v>19</v>
      </c>
      <c r="V303" s="1" t="str">
        <f t="shared" si="3"/>
        <v/>
      </c>
      <c r="AR303" s="138" t="s">
        <v>160</v>
      </c>
      <c r="AT303" s="138" t="s">
        <v>155</v>
      </c>
      <c r="AU303" s="138" t="s">
        <v>88</v>
      </c>
      <c r="AY303" s="18" t="s">
        <v>152</v>
      </c>
      <c r="BE303" s="139">
        <f>IF(N303="základní",J303,0)</f>
        <v>0</v>
      </c>
      <c r="BF303" s="139">
        <f>IF(N303="snížená",J303,0)</f>
        <v>0</v>
      </c>
      <c r="BG303" s="139">
        <f>IF(N303="zákl. přenesená",J303,0)</f>
        <v>0</v>
      </c>
      <c r="BH303" s="139">
        <f>IF(N303="sníž. přenesená",J303,0)</f>
        <v>0</v>
      </c>
      <c r="BI303" s="139">
        <f>IF(N303="nulová",J303,0)</f>
        <v>0</v>
      </c>
      <c r="BJ303" s="18" t="s">
        <v>88</v>
      </c>
      <c r="BK303" s="139">
        <f>ROUND(I303*H303,2)</f>
        <v>0</v>
      </c>
      <c r="BL303" s="18" t="s">
        <v>160</v>
      </c>
      <c r="BM303" s="138" t="s">
        <v>452</v>
      </c>
    </row>
    <row r="304" spans="2:65" s="1" customFormat="1" x14ac:dyDescent="0.2">
      <c r="B304" s="33"/>
      <c r="D304" s="140" t="s">
        <v>162</v>
      </c>
      <c r="F304" s="141" t="s">
        <v>453</v>
      </c>
      <c r="I304" s="142"/>
      <c r="L304" s="33"/>
      <c r="M304" s="143"/>
      <c r="U304" s="330"/>
      <c r="V304" s="1" t="str">
        <f t="shared" si="3"/>
        <v/>
      </c>
      <c r="AT304" s="18" t="s">
        <v>162</v>
      </c>
      <c r="AU304" s="18" t="s">
        <v>88</v>
      </c>
    </row>
    <row r="305" spans="2:65" s="14" customFormat="1" x14ac:dyDescent="0.2">
      <c r="B305" s="158"/>
      <c r="D305" s="145" t="s">
        <v>164</v>
      </c>
      <c r="E305" s="159" t="s">
        <v>19</v>
      </c>
      <c r="F305" s="160" t="s">
        <v>454</v>
      </c>
      <c r="H305" s="159" t="s">
        <v>19</v>
      </c>
      <c r="I305" s="161"/>
      <c r="L305" s="158"/>
      <c r="M305" s="162"/>
      <c r="U305" s="333"/>
      <c r="V305" s="1" t="str">
        <f t="shared" si="3"/>
        <v/>
      </c>
      <c r="AT305" s="159" t="s">
        <v>164</v>
      </c>
      <c r="AU305" s="159" t="s">
        <v>88</v>
      </c>
      <c r="AV305" s="14" t="s">
        <v>82</v>
      </c>
      <c r="AW305" s="14" t="s">
        <v>36</v>
      </c>
      <c r="AX305" s="14" t="s">
        <v>75</v>
      </c>
      <c r="AY305" s="159" t="s">
        <v>152</v>
      </c>
    </row>
    <row r="306" spans="2:65" s="12" customFormat="1" x14ac:dyDescent="0.2">
      <c r="B306" s="144"/>
      <c r="D306" s="145" t="s">
        <v>164</v>
      </c>
      <c r="E306" s="146" t="s">
        <v>19</v>
      </c>
      <c r="F306" s="147" t="s">
        <v>455</v>
      </c>
      <c r="H306" s="148">
        <v>1.71</v>
      </c>
      <c r="I306" s="149"/>
      <c r="L306" s="144"/>
      <c r="M306" s="150"/>
      <c r="U306" s="331"/>
      <c r="V306" s="1" t="str">
        <f t="shared" si="3"/>
        <v/>
      </c>
      <c r="AT306" s="146" t="s">
        <v>164</v>
      </c>
      <c r="AU306" s="146" t="s">
        <v>88</v>
      </c>
      <c r="AV306" s="12" t="s">
        <v>88</v>
      </c>
      <c r="AW306" s="12" t="s">
        <v>36</v>
      </c>
      <c r="AX306" s="12" t="s">
        <v>75</v>
      </c>
      <c r="AY306" s="146" t="s">
        <v>152</v>
      </c>
    </row>
    <row r="307" spans="2:65" s="12" customFormat="1" x14ac:dyDescent="0.2">
      <c r="B307" s="144"/>
      <c r="D307" s="145" t="s">
        <v>164</v>
      </c>
      <c r="E307" s="146" t="s">
        <v>19</v>
      </c>
      <c r="F307" s="147" t="s">
        <v>456</v>
      </c>
      <c r="H307" s="148">
        <v>1.3180000000000001</v>
      </c>
      <c r="I307" s="149"/>
      <c r="L307" s="144"/>
      <c r="M307" s="150"/>
      <c r="U307" s="331"/>
      <c r="V307" s="1" t="str">
        <f t="shared" si="3"/>
        <v/>
      </c>
      <c r="AT307" s="146" t="s">
        <v>164</v>
      </c>
      <c r="AU307" s="146" t="s">
        <v>88</v>
      </c>
      <c r="AV307" s="12" t="s">
        <v>88</v>
      </c>
      <c r="AW307" s="12" t="s">
        <v>36</v>
      </c>
      <c r="AX307" s="12" t="s">
        <v>75</v>
      </c>
      <c r="AY307" s="146" t="s">
        <v>152</v>
      </c>
    </row>
    <row r="308" spans="2:65" s="12" customFormat="1" x14ac:dyDescent="0.2">
      <c r="B308" s="144"/>
      <c r="D308" s="145" t="s">
        <v>164</v>
      </c>
      <c r="E308" s="146" t="s">
        <v>19</v>
      </c>
      <c r="F308" s="147" t="s">
        <v>457</v>
      </c>
      <c r="H308" s="148">
        <v>1.8</v>
      </c>
      <c r="I308" s="149"/>
      <c r="L308" s="144"/>
      <c r="M308" s="150"/>
      <c r="U308" s="331"/>
      <c r="V308" s="1" t="str">
        <f t="shared" si="3"/>
        <v/>
      </c>
      <c r="AT308" s="146" t="s">
        <v>164</v>
      </c>
      <c r="AU308" s="146" t="s">
        <v>88</v>
      </c>
      <c r="AV308" s="12" t="s">
        <v>88</v>
      </c>
      <c r="AW308" s="12" t="s">
        <v>36</v>
      </c>
      <c r="AX308" s="12" t="s">
        <v>75</v>
      </c>
      <c r="AY308" s="146" t="s">
        <v>152</v>
      </c>
    </row>
    <row r="309" spans="2:65" s="13" customFormat="1" x14ac:dyDescent="0.2">
      <c r="B309" s="151"/>
      <c r="D309" s="145" t="s">
        <v>164</v>
      </c>
      <c r="E309" s="152" t="s">
        <v>19</v>
      </c>
      <c r="F309" s="153" t="s">
        <v>166</v>
      </c>
      <c r="H309" s="154">
        <v>4.8280000000000003</v>
      </c>
      <c r="I309" s="155"/>
      <c r="L309" s="151"/>
      <c r="M309" s="156"/>
      <c r="U309" s="332"/>
      <c r="V309" s="1" t="str">
        <f t="shared" si="3"/>
        <v/>
      </c>
      <c r="AT309" s="152" t="s">
        <v>164</v>
      </c>
      <c r="AU309" s="152" t="s">
        <v>88</v>
      </c>
      <c r="AV309" s="13" t="s">
        <v>160</v>
      </c>
      <c r="AW309" s="13" t="s">
        <v>36</v>
      </c>
      <c r="AX309" s="13" t="s">
        <v>82</v>
      </c>
      <c r="AY309" s="152" t="s">
        <v>152</v>
      </c>
    </row>
    <row r="310" spans="2:65" s="1" customFormat="1" ht="24.2" customHeight="1" x14ac:dyDescent="0.2">
      <c r="B310" s="33"/>
      <c r="C310" s="127" t="s">
        <v>458</v>
      </c>
      <c r="D310" s="127" t="s">
        <v>155</v>
      </c>
      <c r="E310" s="128" t="s">
        <v>459</v>
      </c>
      <c r="F310" s="129" t="s">
        <v>460</v>
      </c>
      <c r="G310" s="130" t="s">
        <v>185</v>
      </c>
      <c r="H310" s="131">
        <v>3</v>
      </c>
      <c r="I310" s="132"/>
      <c r="J310" s="133">
        <f>ROUND(I310*H310,2)</f>
        <v>0</v>
      </c>
      <c r="K310" s="129" t="s">
        <v>159</v>
      </c>
      <c r="L310" s="33"/>
      <c r="M310" s="134" t="s">
        <v>19</v>
      </c>
      <c r="N310" s="135" t="s">
        <v>47</v>
      </c>
      <c r="P310" s="136">
        <f>O310*H310</f>
        <v>0</v>
      </c>
      <c r="Q310" s="136">
        <v>0</v>
      </c>
      <c r="R310" s="136">
        <f>Q310*H310</f>
        <v>0</v>
      </c>
      <c r="S310" s="136">
        <v>2.7E-2</v>
      </c>
      <c r="T310" s="136">
        <f>S310*H310</f>
        <v>8.1000000000000003E-2</v>
      </c>
      <c r="U310" s="329" t="s">
        <v>19</v>
      </c>
      <c r="V310" s="1" t="str">
        <f t="shared" si="3"/>
        <v/>
      </c>
      <c r="AR310" s="138" t="s">
        <v>160</v>
      </c>
      <c r="AT310" s="138" t="s">
        <v>155</v>
      </c>
      <c r="AU310" s="138" t="s">
        <v>88</v>
      </c>
      <c r="AY310" s="18" t="s">
        <v>152</v>
      </c>
      <c r="BE310" s="139">
        <f>IF(N310="základní",J310,0)</f>
        <v>0</v>
      </c>
      <c r="BF310" s="139">
        <f>IF(N310="snížená",J310,0)</f>
        <v>0</v>
      </c>
      <c r="BG310" s="139">
        <f>IF(N310="zákl. přenesená",J310,0)</f>
        <v>0</v>
      </c>
      <c r="BH310" s="139">
        <f>IF(N310="sníž. přenesená",J310,0)</f>
        <v>0</v>
      </c>
      <c r="BI310" s="139">
        <f>IF(N310="nulová",J310,0)</f>
        <v>0</v>
      </c>
      <c r="BJ310" s="18" t="s">
        <v>88</v>
      </c>
      <c r="BK310" s="139">
        <f>ROUND(I310*H310,2)</f>
        <v>0</v>
      </c>
      <c r="BL310" s="18" t="s">
        <v>160</v>
      </c>
      <c r="BM310" s="138" t="s">
        <v>461</v>
      </c>
    </row>
    <row r="311" spans="2:65" s="1" customFormat="1" x14ac:dyDescent="0.2">
      <c r="B311" s="33"/>
      <c r="D311" s="140" t="s">
        <v>162</v>
      </c>
      <c r="F311" s="141" t="s">
        <v>462</v>
      </c>
      <c r="I311" s="142"/>
      <c r="L311" s="33"/>
      <c r="M311" s="143"/>
      <c r="U311" s="330"/>
      <c r="V311" s="1" t="str">
        <f t="shared" si="3"/>
        <v/>
      </c>
      <c r="AT311" s="18" t="s">
        <v>162</v>
      </c>
      <c r="AU311" s="18" t="s">
        <v>88</v>
      </c>
    </row>
    <row r="312" spans="2:65" s="14" customFormat="1" x14ac:dyDescent="0.2">
      <c r="B312" s="158"/>
      <c r="D312" s="145" t="s">
        <v>164</v>
      </c>
      <c r="E312" s="159" t="s">
        <v>19</v>
      </c>
      <c r="F312" s="160" t="s">
        <v>463</v>
      </c>
      <c r="H312" s="159" t="s">
        <v>19</v>
      </c>
      <c r="I312" s="161"/>
      <c r="L312" s="158"/>
      <c r="M312" s="162"/>
      <c r="U312" s="333"/>
      <c r="V312" s="1" t="str">
        <f t="shared" si="3"/>
        <v/>
      </c>
      <c r="AT312" s="159" t="s">
        <v>164</v>
      </c>
      <c r="AU312" s="159" t="s">
        <v>88</v>
      </c>
      <c r="AV312" s="14" t="s">
        <v>82</v>
      </c>
      <c r="AW312" s="14" t="s">
        <v>36</v>
      </c>
      <c r="AX312" s="14" t="s">
        <v>75</v>
      </c>
      <c r="AY312" s="159" t="s">
        <v>152</v>
      </c>
    </row>
    <row r="313" spans="2:65" s="12" customFormat="1" x14ac:dyDescent="0.2">
      <c r="B313" s="144"/>
      <c r="D313" s="145" t="s">
        <v>164</v>
      </c>
      <c r="E313" s="146" t="s">
        <v>19</v>
      </c>
      <c r="F313" s="147" t="s">
        <v>464</v>
      </c>
      <c r="H313" s="148">
        <v>3</v>
      </c>
      <c r="I313" s="149"/>
      <c r="L313" s="144"/>
      <c r="M313" s="150"/>
      <c r="U313" s="331"/>
      <c r="V313" s="1" t="str">
        <f t="shared" si="3"/>
        <v/>
      </c>
      <c r="AT313" s="146" t="s">
        <v>164</v>
      </c>
      <c r="AU313" s="146" t="s">
        <v>88</v>
      </c>
      <c r="AV313" s="12" t="s">
        <v>88</v>
      </c>
      <c r="AW313" s="12" t="s">
        <v>36</v>
      </c>
      <c r="AX313" s="12" t="s">
        <v>75</v>
      </c>
      <c r="AY313" s="146" t="s">
        <v>152</v>
      </c>
    </row>
    <row r="314" spans="2:65" s="13" customFormat="1" x14ac:dyDescent="0.2">
      <c r="B314" s="151"/>
      <c r="D314" s="145" t="s">
        <v>164</v>
      </c>
      <c r="E314" s="152" t="s">
        <v>19</v>
      </c>
      <c r="F314" s="153" t="s">
        <v>166</v>
      </c>
      <c r="H314" s="154">
        <v>3</v>
      </c>
      <c r="I314" s="155"/>
      <c r="L314" s="151"/>
      <c r="M314" s="156"/>
      <c r="U314" s="332"/>
      <c r="V314" s="1" t="str">
        <f t="shared" si="3"/>
        <v/>
      </c>
      <c r="AT314" s="152" t="s">
        <v>164</v>
      </c>
      <c r="AU314" s="152" t="s">
        <v>88</v>
      </c>
      <c r="AV314" s="13" t="s">
        <v>160</v>
      </c>
      <c r="AW314" s="13" t="s">
        <v>36</v>
      </c>
      <c r="AX314" s="13" t="s">
        <v>82</v>
      </c>
      <c r="AY314" s="152" t="s">
        <v>152</v>
      </c>
    </row>
    <row r="315" spans="2:65" s="1" customFormat="1" ht="24.2" customHeight="1" x14ac:dyDescent="0.2">
      <c r="B315" s="33"/>
      <c r="C315" s="127" t="s">
        <v>465</v>
      </c>
      <c r="D315" s="127" t="s">
        <v>155</v>
      </c>
      <c r="E315" s="128" t="s">
        <v>466</v>
      </c>
      <c r="F315" s="129" t="s">
        <v>467</v>
      </c>
      <c r="G315" s="130" t="s">
        <v>185</v>
      </c>
      <c r="H315" s="131">
        <v>25.516999999999999</v>
      </c>
      <c r="I315" s="132"/>
      <c r="J315" s="133">
        <f>ROUND(I315*H315,2)</f>
        <v>0</v>
      </c>
      <c r="K315" s="129" t="s">
        <v>159</v>
      </c>
      <c r="L315" s="33"/>
      <c r="M315" s="134" t="s">
        <v>19</v>
      </c>
      <c r="N315" s="135" t="s">
        <v>47</v>
      </c>
      <c r="P315" s="136">
        <f>O315*H315</f>
        <v>0</v>
      </c>
      <c r="Q315" s="136">
        <v>0</v>
      </c>
      <c r="R315" s="136">
        <f>Q315*H315</f>
        <v>0</v>
      </c>
      <c r="S315" s="136">
        <v>6.8000000000000005E-2</v>
      </c>
      <c r="T315" s="136">
        <f>S315*H315</f>
        <v>1.7351560000000001</v>
      </c>
      <c r="U315" s="329" t="s">
        <v>19</v>
      </c>
      <c r="V315" s="1" t="str">
        <f t="shared" si="3"/>
        <v/>
      </c>
      <c r="AR315" s="138" t="s">
        <v>160</v>
      </c>
      <c r="AT315" s="138" t="s">
        <v>155</v>
      </c>
      <c r="AU315" s="138" t="s">
        <v>88</v>
      </c>
      <c r="AY315" s="18" t="s">
        <v>152</v>
      </c>
      <c r="BE315" s="139">
        <f>IF(N315="základní",J315,0)</f>
        <v>0</v>
      </c>
      <c r="BF315" s="139">
        <f>IF(N315="snížená",J315,0)</f>
        <v>0</v>
      </c>
      <c r="BG315" s="139">
        <f>IF(N315="zákl. přenesená",J315,0)</f>
        <v>0</v>
      </c>
      <c r="BH315" s="139">
        <f>IF(N315="sníž. přenesená",J315,0)</f>
        <v>0</v>
      </c>
      <c r="BI315" s="139">
        <f>IF(N315="nulová",J315,0)</f>
        <v>0</v>
      </c>
      <c r="BJ315" s="18" t="s">
        <v>88</v>
      </c>
      <c r="BK315" s="139">
        <f>ROUND(I315*H315,2)</f>
        <v>0</v>
      </c>
      <c r="BL315" s="18" t="s">
        <v>160</v>
      </c>
      <c r="BM315" s="138" t="s">
        <v>468</v>
      </c>
    </row>
    <row r="316" spans="2:65" s="1" customFormat="1" x14ac:dyDescent="0.2">
      <c r="B316" s="33"/>
      <c r="D316" s="140" t="s">
        <v>162</v>
      </c>
      <c r="F316" s="141" t="s">
        <v>469</v>
      </c>
      <c r="I316" s="142"/>
      <c r="L316" s="33"/>
      <c r="M316" s="143"/>
      <c r="U316" s="330"/>
      <c r="V316" s="1" t="str">
        <f t="shared" si="3"/>
        <v/>
      </c>
      <c r="AT316" s="18" t="s">
        <v>162</v>
      </c>
      <c r="AU316" s="18" t="s">
        <v>88</v>
      </c>
    </row>
    <row r="317" spans="2:65" s="14" customFormat="1" x14ac:dyDescent="0.2">
      <c r="B317" s="158"/>
      <c r="D317" s="145" t="s">
        <v>164</v>
      </c>
      <c r="E317" s="159" t="s">
        <v>19</v>
      </c>
      <c r="F317" s="160" t="s">
        <v>454</v>
      </c>
      <c r="H317" s="159" t="s">
        <v>19</v>
      </c>
      <c r="I317" s="161"/>
      <c r="L317" s="158"/>
      <c r="M317" s="162"/>
      <c r="U317" s="333"/>
      <c r="V317" s="1" t="str">
        <f t="shared" si="3"/>
        <v/>
      </c>
      <c r="AT317" s="159" t="s">
        <v>164</v>
      </c>
      <c r="AU317" s="159" t="s">
        <v>88</v>
      </c>
      <c r="AV317" s="14" t="s">
        <v>82</v>
      </c>
      <c r="AW317" s="14" t="s">
        <v>36</v>
      </c>
      <c r="AX317" s="14" t="s">
        <v>75</v>
      </c>
      <c r="AY317" s="159" t="s">
        <v>152</v>
      </c>
    </row>
    <row r="318" spans="2:65" s="12" customFormat="1" x14ac:dyDescent="0.2">
      <c r="B318" s="144"/>
      <c r="D318" s="145" t="s">
        <v>164</v>
      </c>
      <c r="E318" s="146" t="s">
        <v>19</v>
      </c>
      <c r="F318" s="147" t="s">
        <v>470</v>
      </c>
      <c r="H318" s="148">
        <v>19.457000000000001</v>
      </c>
      <c r="I318" s="149"/>
      <c r="L318" s="144"/>
      <c r="M318" s="150"/>
      <c r="U318" s="331"/>
      <c r="V318" s="1" t="str">
        <f t="shared" si="3"/>
        <v/>
      </c>
      <c r="AT318" s="146" t="s">
        <v>164</v>
      </c>
      <c r="AU318" s="146" t="s">
        <v>88</v>
      </c>
      <c r="AV318" s="12" t="s">
        <v>88</v>
      </c>
      <c r="AW318" s="12" t="s">
        <v>36</v>
      </c>
      <c r="AX318" s="12" t="s">
        <v>75</v>
      </c>
      <c r="AY318" s="146" t="s">
        <v>152</v>
      </c>
    </row>
    <row r="319" spans="2:65" s="12" customFormat="1" x14ac:dyDescent="0.2">
      <c r="B319" s="144"/>
      <c r="D319" s="145" t="s">
        <v>164</v>
      </c>
      <c r="E319" s="146" t="s">
        <v>19</v>
      </c>
      <c r="F319" s="147" t="s">
        <v>471</v>
      </c>
      <c r="H319" s="148">
        <v>6.06</v>
      </c>
      <c r="I319" s="149"/>
      <c r="L319" s="144"/>
      <c r="M319" s="150"/>
      <c r="U319" s="331"/>
      <c r="V319" s="1" t="str">
        <f t="shared" si="3"/>
        <v/>
      </c>
      <c r="AT319" s="146" t="s">
        <v>164</v>
      </c>
      <c r="AU319" s="146" t="s">
        <v>88</v>
      </c>
      <c r="AV319" s="12" t="s">
        <v>88</v>
      </c>
      <c r="AW319" s="12" t="s">
        <v>36</v>
      </c>
      <c r="AX319" s="12" t="s">
        <v>75</v>
      </c>
      <c r="AY319" s="146" t="s">
        <v>152</v>
      </c>
    </row>
    <row r="320" spans="2:65" s="13" customFormat="1" x14ac:dyDescent="0.2">
      <c r="B320" s="151"/>
      <c r="D320" s="145" t="s">
        <v>164</v>
      </c>
      <c r="E320" s="152" t="s">
        <v>19</v>
      </c>
      <c r="F320" s="153" t="s">
        <v>166</v>
      </c>
      <c r="H320" s="154">
        <v>25.516999999999999</v>
      </c>
      <c r="I320" s="155"/>
      <c r="L320" s="151"/>
      <c r="M320" s="156"/>
      <c r="U320" s="332"/>
      <c r="V320" s="1" t="str">
        <f t="shared" si="3"/>
        <v/>
      </c>
      <c r="AT320" s="152" t="s">
        <v>164</v>
      </c>
      <c r="AU320" s="152" t="s">
        <v>88</v>
      </c>
      <c r="AV320" s="13" t="s">
        <v>160</v>
      </c>
      <c r="AW320" s="13" t="s">
        <v>36</v>
      </c>
      <c r="AX320" s="13" t="s">
        <v>82</v>
      </c>
      <c r="AY320" s="152" t="s">
        <v>152</v>
      </c>
    </row>
    <row r="321" spans="2:65" s="1" customFormat="1" ht="24.2" customHeight="1" x14ac:dyDescent="0.2">
      <c r="B321" s="33"/>
      <c r="C321" s="127" t="s">
        <v>472</v>
      </c>
      <c r="D321" s="127" t="s">
        <v>155</v>
      </c>
      <c r="E321" s="128" t="s">
        <v>473</v>
      </c>
      <c r="F321" s="129" t="s">
        <v>474</v>
      </c>
      <c r="G321" s="130" t="s">
        <v>185</v>
      </c>
      <c r="H321" s="131">
        <v>245.55500000000001</v>
      </c>
      <c r="I321" s="132"/>
      <c r="J321" s="133">
        <f>ROUND(I321*H321,2)</f>
        <v>0</v>
      </c>
      <c r="K321" s="129" t="s">
        <v>159</v>
      </c>
      <c r="L321" s="33"/>
      <c r="M321" s="134" t="s">
        <v>19</v>
      </c>
      <c r="N321" s="135" t="s">
        <v>47</v>
      </c>
      <c r="P321" s="136">
        <f>O321*H321</f>
        <v>0</v>
      </c>
      <c r="Q321" s="136">
        <v>0</v>
      </c>
      <c r="R321" s="136">
        <f>Q321*H321</f>
        <v>0</v>
      </c>
      <c r="S321" s="136">
        <v>0.02</v>
      </c>
      <c r="T321" s="136">
        <f>S321*H321</f>
        <v>4.9111000000000002</v>
      </c>
      <c r="U321" s="329" t="s">
        <v>19</v>
      </c>
      <c r="V321" s="1" t="str">
        <f t="shared" si="3"/>
        <v/>
      </c>
      <c r="AR321" s="138" t="s">
        <v>160</v>
      </c>
      <c r="AT321" s="138" t="s">
        <v>155</v>
      </c>
      <c r="AU321" s="138" t="s">
        <v>88</v>
      </c>
      <c r="AY321" s="18" t="s">
        <v>152</v>
      </c>
      <c r="BE321" s="139">
        <f>IF(N321="základní",J321,0)</f>
        <v>0</v>
      </c>
      <c r="BF321" s="139">
        <f>IF(N321="snížená",J321,0)</f>
        <v>0</v>
      </c>
      <c r="BG321" s="139">
        <f>IF(N321="zákl. přenesená",J321,0)</f>
        <v>0</v>
      </c>
      <c r="BH321" s="139">
        <f>IF(N321="sníž. přenesená",J321,0)</f>
        <v>0</v>
      </c>
      <c r="BI321" s="139">
        <f>IF(N321="nulová",J321,0)</f>
        <v>0</v>
      </c>
      <c r="BJ321" s="18" t="s">
        <v>88</v>
      </c>
      <c r="BK321" s="139">
        <f>ROUND(I321*H321,2)</f>
        <v>0</v>
      </c>
      <c r="BL321" s="18" t="s">
        <v>160</v>
      </c>
      <c r="BM321" s="138" t="s">
        <v>475</v>
      </c>
    </row>
    <row r="322" spans="2:65" s="1" customFormat="1" x14ac:dyDescent="0.2">
      <c r="B322" s="33"/>
      <c r="D322" s="140" t="s">
        <v>162</v>
      </c>
      <c r="F322" s="141" t="s">
        <v>476</v>
      </c>
      <c r="I322" s="142"/>
      <c r="L322" s="33"/>
      <c r="M322" s="143"/>
      <c r="U322" s="330"/>
      <c r="V322" s="1" t="str">
        <f t="shared" si="3"/>
        <v/>
      </c>
      <c r="AT322" s="18" t="s">
        <v>162</v>
      </c>
      <c r="AU322" s="18" t="s">
        <v>88</v>
      </c>
    </row>
    <row r="323" spans="2:65" s="14" customFormat="1" x14ac:dyDescent="0.2">
      <c r="B323" s="158"/>
      <c r="D323" s="145" t="s">
        <v>164</v>
      </c>
      <c r="E323" s="159" t="s">
        <v>19</v>
      </c>
      <c r="F323" s="160" t="s">
        <v>454</v>
      </c>
      <c r="H323" s="159" t="s">
        <v>19</v>
      </c>
      <c r="I323" s="161"/>
      <c r="L323" s="158"/>
      <c r="M323" s="162"/>
      <c r="U323" s="333"/>
      <c r="V323" s="1" t="str">
        <f t="shared" si="3"/>
        <v/>
      </c>
      <c r="AT323" s="159" t="s">
        <v>164</v>
      </c>
      <c r="AU323" s="159" t="s">
        <v>88</v>
      </c>
      <c r="AV323" s="14" t="s">
        <v>82</v>
      </c>
      <c r="AW323" s="14" t="s">
        <v>36</v>
      </c>
      <c r="AX323" s="14" t="s">
        <v>75</v>
      </c>
      <c r="AY323" s="159" t="s">
        <v>152</v>
      </c>
    </row>
    <row r="324" spans="2:65" s="14" customFormat="1" x14ac:dyDescent="0.2">
      <c r="B324" s="158"/>
      <c r="D324" s="145" t="s">
        <v>164</v>
      </c>
      <c r="E324" s="159" t="s">
        <v>19</v>
      </c>
      <c r="F324" s="160" t="s">
        <v>477</v>
      </c>
      <c r="H324" s="159" t="s">
        <v>19</v>
      </c>
      <c r="I324" s="161"/>
      <c r="L324" s="158"/>
      <c r="M324" s="162"/>
      <c r="U324" s="333"/>
      <c r="V324" s="1" t="str">
        <f t="shared" si="3"/>
        <v/>
      </c>
      <c r="AT324" s="159" t="s">
        <v>164</v>
      </c>
      <c r="AU324" s="159" t="s">
        <v>88</v>
      </c>
      <c r="AV324" s="14" t="s">
        <v>82</v>
      </c>
      <c r="AW324" s="14" t="s">
        <v>36</v>
      </c>
      <c r="AX324" s="14" t="s">
        <v>75</v>
      </c>
      <c r="AY324" s="159" t="s">
        <v>152</v>
      </c>
    </row>
    <row r="325" spans="2:65" s="12" customFormat="1" x14ac:dyDescent="0.2">
      <c r="B325" s="144"/>
      <c r="D325" s="145" t="s">
        <v>164</v>
      </c>
      <c r="E325" s="146" t="s">
        <v>19</v>
      </c>
      <c r="F325" s="147" t="s">
        <v>478</v>
      </c>
      <c r="H325" s="148">
        <v>55.027999999999999</v>
      </c>
      <c r="I325" s="149"/>
      <c r="L325" s="144"/>
      <c r="M325" s="150"/>
      <c r="U325" s="331"/>
      <c r="V325" s="1" t="str">
        <f t="shared" si="3"/>
        <v/>
      </c>
      <c r="AT325" s="146" t="s">
        <v>164</v>
      </c>
      <c r="AU325" s="146" t="s">
        <v>88</v>
      </c>
      <c r="AV325" s="12" t="s">
        <v>88</v>
      </c>
      <c r="AW325" s="12" t="s">
        <v>36</v>
      </c>
      <c r="AX325" s="12" t="s">
        <v>75</v>
      </c>
      <c r="AY325" s="146" t="s">
        <v>152</v>
      </c>
    </row>
    <row r="326" spans="2:65" s="12" customFormat="1" x14ac:dyDescent="0.2">
      <c r="B326" s="144"/>
      <c r="D326" s="145" t="s">
        <v>164</v>
      </c>
      <c r="E326" s="146" t="s">
        <v>19</v>
      </c>
      <c r="F326" s="147" t="s">
        <v>479</v>
      </c>
      <c r="H326" s="148">
        <v>-16.800999999999998</v>
      </c>
      <c r="I326" s="149"/>
      <c r="L326" s="144"/>
      <c r="M326" s="150"/>
      <c r="U326" s="331"/>
      <c r="V326" s="1" t="str">
        <f t="shared" si="3"/>
        <v/>
      </c>
      <c r="AT326" s="146" t="s">
        <v>164</v>
      </c>
      <c r="AU326" s="146" t="s">
        <v>88</v>
      </c>
      <c r="AV326" s="12" t="s">
        <v>88</v>
      </c>
      <c r="AW326" s="12" t="s">
        <v>36</v>
      </c>
      <c r="AX326" s="12" t="s">
        <v>75</v>
      </c>
      <c r="AY326" s="146" t="s">
        <v>152</v>
      </c>
    </row>
    <row r="327" spans="2:65" s="14" customFormat="1" x14ac:dyDescent="0.2">
      <c r="B327" s="158"/>
      <c r="D327" s="145" t="s">
        <v>164</v>
      </c>
      <c r="E327" s="159" t="s">
        <v>19</v>
      </c>
      <c r="F327" s="160" t="s">
        <v>480</v>
      </c>
      <c r="H327" s="159" t="s">
        <v>19</v>
      </c>
      <c r="I327" s="161"/>
      <c r="L327" s="158"/>
      <c r="M327" s="162"/>
      <c r="U327" s="333"/>
      <c r="V327" s="1" t="str">
        <f t="shared" si="3"/>
        <v/>
      </c>
      <c r="AT327" s="159" t="s">
        <v>164</v>
      </c>
      <c r="AU327" s="159" t="s">
        <v>88</v>
      </c>
      <c r="AV327" s="14" t="s">
        <v>82</v>
      </c>
      <c r="AW327" s="14" t="s">
        <v>36</v>
      </c>
      <c r="AX327" s="14" t="s">
        <v>75</v>
      </c>
      <c r="AY327" s="159" t="s">
        <v>152</v>
      </c>
    </row>
    <row r="328" spans="2:65" s="12" customFormat="1" x14ac:dyDescent="0.2">
      <c r="B328" s="144"/>
      <c r="D328" s="145" t="s">
        <v>164</v>
      </c>
      <c r="E328" s="146" t="s">
        <v>19</v>
      </c>
      <c r="F328" s="147" t="s">
        <v>481</v>
      </c>
      <c r="H328" s="148">
        <v>65.445999999999998</v>
      </c>
      <c r="I328" s="149"/>
      <c r="L328" s="144"/>
      <c r="M328" s="150"/>
      <c r="U328" s="331"/>
      <c r="V328" s="1" t="str">
        <f t="shared" si="3"/>
        <v/>
      </c>
      <c r="AT328" s="146" t="s">
        <v>164</v>
      </c>
      <c r="AU328" s="146" t="s">
        <v>88</v>
      </c>
      <c r="AV328" s="12" t="s">
        <v>88</v>
      </c>
      <c r="AW328" s="12" t="s">
        <v>36</v>
      </c>
      <c r="AX328" s="12" t="s">
        <v>75</v>
      </c>
      <c r="AY328" s="146" t="s">
        <v>152</v>
      </c>
    </row>
    <row r="329" spans="2:65" s="12" customFormat="1" x14ac:dyDescent="0.2">
      <c r="B329" s="144"/>
      <c r="D329" s="145" t="s">
        <v>164</v>
      </c>
      <c r="E329" s="146" t="s">
        <v>19</v>
      </c>
      <c r="F329" s="147" t="s">
        <v>482</v>
      </c>
      <c r="H329" s="148">
        <v>-13.276999999999999</v>
      </c>
      <c r="I329" s="149"/>
      <c r="L329" s="144"/>
      <c r="M329" s="150"/>
      <c r="U329" s="331"/>
      <c r="V329" s="1" t="str">
        <f t="shared" si="3"/>
        <v/>
      </c>
      <c r="AT329" s="146" t="s">
        <v>164</v>
      </c>
      <c r="AU329" s="146" t="s">
        <v>88</v>
      </c>
      <c r="AV329" s="12" t="s">
        <v>88</v>
      </c>
      <c r="AW329" s="12" t="s">
        <v>36</v>
      </c>
      <c r="AX329" s="12" t="s">
        <v>75</v>
      </c>
      <c r="AY329" s="146" t="s">
        <v>152</v>
      </c>
    </row>
    <row r="330" spans="2:65" s="14" customFormat="1" x14ac:dyDescent="0.2">
      <c r="B330" s="158"/>
      <c r="D330" s="145" t="s">
        <v>164</v>
      </c>
      <c r="E330" s="159" t="s">
        <v>19</v>
      </c>
      <c r="F330" s="160" t="s">
        <v>483</v>
      </c>
      <c r="H330" s="159" t="s">
        <v>19</v>
      </c>
      <c r="I330" s="161"/>
      <c r="L330" s="158"/>
      <c r="M330" s="162"/>
      <c r="U330" s="333"/>
      <c r="V330" s="1" t="str">
        <f t="shared" si="3"/>
        <v/>
      </c>
      <c r="AT330" s="159" t="s">
        <v>164</v>
      </c>
      <c r="AU330" s="159" t="s">
        <v>88</v>
      </c>
      <c r="AV330" s="14" t="s">
        <v>82</v>
      </c>
      <c r="AW330" s="14" t="s">
        <v>36</v>
      </c>
      <c r="AX330" s="14" t="s">
        <v>75</v>
      </c>
      <c r="AY330" s="159" t="s">
        <v>152</v>
      </c>
    </row>
    <row r="331" spans="2:65" s="12" customFormat="1" x14ac:dyDescent="0.2">
      <c r="B331" s="144"/>
      <c r="D331" s="145" t="s">
        <v>164</v>
      </c>
      <c r="E331" s="146" t="s">
        <v>19</v>
      </c>
      <c r="F331" s="147" t="s">
        <v>484</v>
      </c>
      <c r="H331" s="148">
        <v>64.05</v>
      </c>
      <c r="I331" s="149"/>
      <c r="L331" s="144"/>
      <c r="M331" s="150"/>
      <c r="U331" s="331"/>
      <c r="V331" s="1" t="str">
        <f t="shared" si="3"/>
        <v/>
      </c>
      <c r="AT331" s="146" t="s">
        <v>164</v>
      </c>
      <c r="AU331" s="146" t="s">
        <v>88</v>
      </c>
      <c r="AV331" s="12" t="s">
        <v>88</v>
      </c>
      <c r="AW331" s="12" t="s">
        <v>36</v>
      </c>
      <c r="AX331" s="12" t="s">
        <v>75</v>
      </c>
      <c r="AY331" s="146" t="s">
        <v>152</v>
      </c>
    </row>
    <row r="332" spans="2:65" s="12" customFormat="1" x14ac:dyDescent="0.2">
      <c r="B332" s="144"/>
      <c r="D332" s="145" t="s">
        <v>164</v>
      </c>
      <c r="E332" s="146" t="s">
        <v>19</v>
      </c>
      <c r="F332" s="147" t="s">
        <v>485</v>
      </c>
      <c r="H332" s="148">
        <v>-8.9440000000000008</v>
      </c>
      <c r="I332" s="149"/>
      <c r="L332" s="144"/>
      <c r="M332" s="150"/>
      <c r="U332" s="331"/>
      <c r="V332" s="1" t="str">
        <f t="shared" si="3"/>
        <v/>
      </c>
      <c r="AT332" s="146" t="s">
        <v>164</v>
      </c>
      <c r="AU332" s="146" t="s">
        <v>88</v>
      </c>
      <c r="AV332" s="12" t="s">
        <v>88</v>
      </c>
      <c r="AW332" s="12" t="s">
        <v>36</v>
      </c>
      <c r="AX332" s="12" t="s">
        <v>75</v>
      </c>
      <c r="AY332" s="146" t="s">
        <v>152</v>
      </c>
    </row>
    <row r="333" spans="2:65" s="14" customFormat="1" x14ac:dyDescent="0.2">
      <c r="B333" s="158"/>
      <c r="D333" s="145" t="s">
        <v>164</v>
      </c>
      <c r="E333" s="159" t="s">
        <v>19</v>
      </c>
      <c r="F333" s="160" t="s">
        <v>486</v>
      </c>
      <c r="H333" s="159" t="s">
        <v>19</v>
      </c>
      <c r="I333" s="161"/>
      <c r="L333" s="158"/>
      <c r="M333" s="162"/>
      <c r="U333" s="333"/>
      <c r="V333" s="1" t="str">
        <f t="shared" si="3"/>
        <v/>
      </c>
      <c r="AT333" s="159" t="s">
        <v>164</v>
      </c>
      <c r="AU333" s="159" t="s">
        <v>88</v>
      </c>
      <c r="AV333" s="14" t="s">
        <v>82</v>
      </c>
      <c r="AW333" s="14" t="s">
        <v>36</v>
      </c>
      <c r="AX333" s="14" t="s">
        <v>75</v>
      </c>
      <c r="AY333" s="159" t="s">
        <v>152</v>
      </c>
    </row>
    <row r="334" spans="2:65" s="12" customFormat="1" x14ac:dyDescent="0.2">
      <c r="B334" s="144"/>
      <c r="D334" s="145" t="s">
        <v>164</v>
      </c>
      <c r="E334" s="146" t="s">
        <v>19</v>
      </c>
      <c r="F334" s="147" t="s">
        <v>487</v>
      </c>
      <c r="H334" s="148">
        <v>65.188000000000002</v>
      </c>
      <c r="I334" s="149"/>
      <c r="L334" s="144"/>
      <c r="M334" s="150"/>
      <c r="U334" s="331"/>
      <c r="V334" s="1" t="str">
        <f t="shared" si="3"/>
        <v/>
      </c>
      <c r="AT334" s="146" t="s">
        <v>164</v>
      </c>
      <c r="AU334" s="146" t="s">
        <v>88</v>
      </c>
      <c r="AV334" s="12" t="s">
        <v>88</v>
      </c>
      <c r="AW334" s="12" t="s">
        <v>36</v>
      </c>
      <c r="AX334" s="12" t="s">
        <v>75</v>
      </c>
      <c r="AY334" s="146" t="s">
        <v>152</v>
      </c>
    </row>
    <row r="335" spans="2:65" s="12" customFormat="1" x14ac:dyDescent="0.2">
      <c r="B335" s="144"/>
      <c r="D335" s="145" t="s">
        <v>164</v>
      </c>
      <c r="E335" s="146" t="s">
        <v>19</v>
      </c>
      <c r="F335" s="147" t="s">
        <v>488</v>
      </c>
      <c r="H335" s="148">
        <v>-5.5220000000000002</v>
      </c>
      <c r="I335" s="149"/>
      <c r="L335" s="144"/>
      <c r="M335" s="150"/>
      <c r="U335" s="331"/>
      <c r="V335" s="1" t="str">
        <f t="shared" si="3"/>
        <v/>
      </c>
      <c r="AT335" s="146" t="s">
        <v>164</v>
      </c>
      <c r="AU335" s="146" t="s">
        <v>88</v>
      </c>
      <c r="AV335" s="12" t="s">
        <v>88</v>
      </c>
      <c r="AW335" s="12" t="s">
        <v>36</v>
      </c>
      <c r="AX335" s="12" t="s">
        <v>75</v>
      </c>
      <c r="AY335" s="146" t="s">
        <v>152</v>
      </c>
    </row>
    <row r="336" spans="2:65" s="14" customFormat="1" x14ac:dyDescent="0.2">
      <c r="B336" s="158"/>
      <c r="D336" s="145" t="s">
        <v>164</v>
      </c>
      <c r="E336" s="159" t="s">
        <v>19</v>
      </c>
      <c r="F336" s="160" t="s">
        <v>489</v>
      </c>
      <c r="H336" s="159" t="s">
        <v>19</v>
      </c>
      <c r="I336" s="161"/>
      <c r="L336" s="158"/>
      <c r="M336" s="162"/>
      <c r="U336" s="333"/>
      <c r="V336" s="1" t="str">
        <f t="shared" si="3"/>
        <v/>
      </c>
      <c r="AT336" s="159" t="s">
        <v>164</v>
      </c>
      <c r="AU336" s="159" t="s">
        <v>88</v>
      </c>
      <c r="AV336" s="14" t="s">
        <v>82</v>
      </c>
      <c r="AW336" s="14" t="s">
        <v>36</v>
      </c>
      <c r="AX336" s="14" t="s">
        <v>75</v>
      </c>
      <c r="AY336" s="159" t="s">
        <v>152</v>
      </c>
    </row>
    <row r="337" spans="2:65" s="12" customFormat="1" x14ac:dyDescent="0.2">
      <c r="B337" s="144"/>
      <c r="D337" s="145" t="s">
        <v>164</v>
      </c>
      <c r="E337" s="146" t="s">
        <v>19</v>
      </c>
      <c r="F337" s="147" t="s">
        <v>490</v>
      </c>
      <c r="H337" s="148">
        <v>89.844999999999999</v>
      </c>
      <c r="I337" s="149"/>
      <c r="L337" s="144"/>
      <c r="M337" s="150"/>
      <c r="U337" s="331"/>
      <c r="V337" s="1" t="str">
        <f t="shared" si="3"/>
        <v/>
      </c>
      <c r="AT337" s="146" t="s">
        <v>164</v>
      </c>
      <c r="AU337" s="146" t="s">
        <v>88</v>
      </c>
      <c r="AV337" s="12" t="s">
        <v>88</v>
      </c>
      <c r="AW337" s="12" t="s">
        <v>36</v>
      </c>
      <c r="AX337" s="12" t="s">
        <v>75</v>
      </c>
      <c r="AY337" s="146" t="s">
        <v>152</v>
      </c>
    </row>
    <row r="338" spans="2:65" s="12" customFormat="1" x14ac:dyDescent="0.2">
      <c r="B338" s="144"/>
      <c r="D338" s="145" t="s">
        <v>164</v>
      </c>
      <c r="E338" s="146" t="s">
        <v>19</v>
      </c>
      <c r="F338" s="147" t="s">
        <v>491</v>
      </c>
      <c r="H338" s="148">
        <v>-9.532</v>
      </c>
      <c r="I338" s="149"/>
      <c r="L338" s="144"/>
      <c r="M338" s="150"/>
      <c r="U338" s="331"/>
      <c r="V338" s="1" t="str">
        <f t="shared" si="3"/>
        <v/>
      </c>
      <c r="AT338" s="146" t="s">
        <v>164</v>
      </c>
      <c r="AU338" s="146" t="s">
        <v>88</v>
      </c>
      <c r="AV338" s="12" t="s">
        <v>88</v>
      </c>
      <c r="AW338" s="12" t="s">
        <v>36</v>
      </c>
      <c r="AX338" s="12" t="s">
        <v>75</v>
      </c>
      <c r="AY338" s="146" t="s">
        <v>152</v>
      </c>
    </row>
    <row r="339" spans="2:65" s="15" customFormat="1" x14ac:dyDescent="0.2">
      <c r="B339" s="163"/>
      <c r="D339" s="145" t="s">
        <v>164</v>
      </c>
      <c r="E339" s="164" t="s">
        <v>19</v>
      </c>
      <c r="F339" s="165" t="s">
        <v>492</v>
      </c>
      <c r="H339" s="166">
        <v>285.48099999999999</v>
      </c>
      <c r="I339" s="167"/>
      <c r="L339" s="163"/>
      <c r="M339" s="168"/>
      <c r="U339" s="334"/>
      <c r="V339" s="1" t="str">
        <f t="shared" si="3"/>
        <v/>
      </c>
      <c r="AT339" s="164" t="s">
        <v>164</v>
      </c>
      <c r="AU339" s="164" t="s">
        <v>88</v>
      </c>
      <c r="AV339" s="15" t="s">
        <v>153</v>
      </c>
      <c r="AW339" s="15" t="s">
        <v>36</v>
      </c>
      <c r="AX339" s="15" t="s">
        <v>75</v>
      </c>
      <c r="AY339" s="164" t="s">
        <v>152</v>
      </c>
    </row>
    <row r="340" spans="2:65" s="14" customFormat="1" x14ac:dyDescent="0.2">
      <c r="B340" s="158"/>
      <c r="D340" s="145" t="s">
        <v>164</v>
      </c>
      <c r="E340" s="159" t="s">
        <v>19</v>
      </c>
      <c r="F340" s="160" t="s">
        <v>493</v>
      </c>
      <c r="H340" s="159" t="s">
        <v>19</v>
      </c>
      <c r="I340" s="161"/>
      <c r="L340" s="158"/>
      <c r="M340" s="162"/>
      <c r="U340" s="333"/>
      <c r="V340" s="1" t="str">
        <f t="shared" si="3"/>
        <v/>
      </c>
      <c r="AT340" s="159" t="s">
        <v>164</v>
      </c>
      <c r="AU340" s="159" t="s">
        <v>88</v>
      </c>
      <c r="AV340" s="14" t="s">
        <v>82</v>
      </c>
      <c r="AW340" s="14" t="s">
        <v>36</v>
      </c>
      <c r="AX340" s="14" t="s">
        <v>75</v>
      </c>
      <c r="AY340" s="159" t="s">
        <v>152</v>
      </c>
    </row>
    <row r="341" spans="2:65" s="12" customFormat="1" x14ac:dyDescent="0.2">
      <c r="B341" s="144"/>
      <c r="D341" s="145" t="s">
        <v>164</v>
      </c>
      <c r="E341" s="146" t="s">
        <v>19</v>
      </c>
      <c r="F341" s="147" t="s">
        <v>494</v>
      </c>
      <c r="H341" s="148">
        <v>-5.6929999999999996</v>
      </c>
      <c r="I341" s="149"/>
      <c r="L341" s="144"/>
      <c r="M341" s="150"/>
      <c r="U341" s="331"/>
      <c r="V341" s="1" t="str">
        <f t="shared" si="3"/>
        <v/>
      </c>
      <c r="AT341" s="146" t="s">
        <v>164</v>
      </c>
      <c r="AU341" s="146" t="s">
        <v>88</v>
      </c>
      <c r="AV341" s="12" t="s">
        <v>88</v>
      </c>
      <c r="AW341" s="12" t="s">
        <v>36</v>
      </c>
      <c r="AX341" s="12" t="s">
        <v>75</v>
      </c>
      <c r="AY341" s="146" t="s">
        <v>152</v>
      </c>
    </row>
    <row r="342" spans="2:65" s="12" customFormat="1" x14ac:dyDescent="0.2">
      <c r="B342" s="144"/>
      <c r="D342" s="145" t="s">
        <v>164</v>
      </c>
      <c r="E342" s="146" t="s">
        <v>19</v>
      </c>
      <c r="F342" s="147" t="s">
        <v>495</v>
      </c>
      <c r="H342" s="148">
        <v>-11.483000000000001</v>
      </c>
      <c r="I342" s="149"/>
      <c r="L342" s="144"/>
      <c r="M342" s="150"/>
      <c r="U342" s="331"/>
      <c r="V342" s="1" t="str">
        <f t="shared" si="3"/>
        <v/>
      </c>
      <c r="AT342" s="146" t="s">
        <v>164</v>
      </c>
      <c r="AU342" s="146" t="s">
        <v>88</v>
      </c>
      <c r="AV342" s="12" t="s">
        <v>88</v>
      </c>
      <c r="AW342" s="12" t="s">
        <v>36</v>
      </c>
      <c r="AX342" s="12" t="s">
        <v>75</v>
      </c>
      <c r="AY342" s="146" t="s">
        <v>152</v>
      </c>
    </row>
    <row r="343" spans="2:65" s="12" customFormat="1" x14ac:dyDescent="0.2">
      <c r="B343" s="144"/>
      <c r="D343" s="145" t="s">
        <v>164</v>
      </c>
      <c r="E343" s="146" t="s">
        <v>19</v>
      </c>
      <c r="F343" s="147" t="s">
        <v>496</v>
      </c>
      <c r="H343" s="148">
        <v>-22.75</v>
      </c>
      <c r="I343" s="149"/>
      <c r="L343" s="144"/>
      <c r="M343" s="150"/>
      <c r="U343" s="331"/>
      <c r="V343" s="1" t="str">
        <f t="shared" si="3"/>
        <v/>
      </c>
      <c r="AT343" s="146" t="s">
        <v>164</v>
      </c>
      <c r="AU343" s="146" t="s">
        <v>88</v>
      </c>
      <c r="AV343" s="12" t="s">
        <v>88</v>
      </c>
      <c r="AW343" s="12" t="s">
        <v>36</v>
      </c>
      <c r="AX343" s="12" t="s">
        <v>75</v>
      </c>
      <c r="AY343" s="146" t="s">
        <v>152</v>
      </c>
    </row>
    <row r="344" spans="2:65" s="13" customFormat="1" x14ac:dyDescent="0.2">
      <c r="B344" s="151"/>
      <c r="D344" s="145" t="s">
        <v>164</v>
      </c>
      <c r="E344" s="152" t="s">
        <v>19</v>
      </c>
      <c r="F344" s="153" t="s">
        <v>166</v>
      </c>
      <c r="H344" s="154">
        <v>245.55500000000001</v>
      </c>
      <c r="I344" s="155"/>
      <c r="L344" s="151"/>
      <c r="M344" s="156"/>
      <c r="U344" s="332"/>
      <c r="V344" s="1" t="str">
        <f t="shared" si="3"/>
        <v/>
      </c>
      <c r="AT344" s="152" t="s">
        <v>164</v>
      </c>
      <c r="AU344" s="152" t="s">
        <v>88</v>
      </c>
      <c r="AV344" s="13" t="s">
        <v>160</v>
      </c>
      <c r="AW344" s="13" t="s">
        <v>36</v>
      </c>
      <c r="AX344" s="13" t="s">
        <v>82</v>
      </c>
      <c r="AY344" s="152" t="s">
        <v>152</v>
      </c>
    </row>
    <row r="345" spans="2:65" s="1" customFormat="1" ht="24.2" customHeight="1" x14ac:dyDescent="0.2">
      <c r="B345" s="33"/>
      <c r="C345" s="127" t="s">
        <v>497</v>
      </c>
      <c r="D345" s="127" t="s">
        <v>155</v>
      </c>
      <c r="E345" s="128" t="s">
        <v>498</v>
      </c>
      <c r="F345" s="129" t="s">
        <v>499</v>
      </c>
      <c r="G345" s="130" t="s">
        <v>185</v>
      </c>
      <c r="H345" s="131">
        <v>15.15</v>
      </c>
      <c r="I345" s="132"/>
      <c r="J345" s="133">
        <f>ROUND(I345*H345,2)</f>
        <v>0</v>
      </c>
      <c r="K345" s="129" t="s">
        <v>159</v>
      </c>
      <c r="L345" s="33"/>
      <c r="M345" s="134" t="s">
        <v>19</v>
      </c>
      <c r="N345" s="135" t="s">
        <v>47</v>
      </c>
      <c r="P345" s="136">
        <f>O345*H345</f>
        <v>0</v>
      </c>
      <c r="Q345" s="136">
        <v>0</v>
      </c>
      <c r="R345" s="136">
        <f>Q345*H345</f>
        <v>0</v>
      </c>
      <c r="S345" s="136">
        <v>3.5000000000000003E-2</v>
      </c>
      <c r="T345" s="136">
        <f>S345*H345</f>
        <v>0.53025000000000011</v>
      </c>
      <c r="U345" s="329" t="s">
        <v>19</v>
      </c>
      <c r="V345" s="1" t="str">
        <f t="shared" si="3"/>
        <v/>
      </c>
      <c r="AR345" s="138" t="s">
        <v>160</v>
      </c>
      <c r="AT345" s="138" t="s">
        <v>155</v>
      </c>
      <c r="AU345" s="138" t="s">
        <v>88</v>
      </c>
      <c r="AY345" s="18" t="s">
        <v>152</v>
      </c>
      <c r="BE345" s="139">
        <f>IF(N345="základní",J345,0)</f>
        <v>0</v>
      </c>
      <c r="BF345" s="139">
        <f>IF(N345="snížená",J345,0)</f>
        <v>0</v>
      </c>
      <c r="BG345" s="139">
        <f>IF(N345="zákl. přenesená",J345,0)</f>
        <v>0</v>
      </c>
      <c r="BH345" s="139">
        <f>IF(N345="sníž. přenesená",J345,0)</f>
        <v>0</v>
      </c>
      <c r="BI345" s="139">
        <f>IF(N345="nulová",J345,0)</f>
        <v>0</v>
      </c>
      <c r="BJ345" s="18" t="s">
        <v>88</v>
      </c>
      <c r="BK345" s="139">
        <f>ROUND(I345*H345,2)</f>
        <v>0</v>
      </c>
      <c r="BL345" s="18" t="s">
        <v>160</v>
      </c>
      <c r="BM345" s="138" t="s">
        <v>500</v>
      </c>
    </row>
    <row r="346" spans="2:65" s="1" customFormat="1" x14ac:dyDescent="0.2">
      <c r="B346" s="33"/>
      <c r="D346" s="140" t="s">
        <v>162</v>
      </c>
      <c r="F346" s="141" t="s">
        <v>501</v>
      </c>
      <c r="I346" s="142"/>
      <c r="L346" s="33"/>
      <c r="M346" s="143"/>
      <c r="U346" s="330"/>
      <c r="V346" s="1" t="str">
        <f t="shared" si="3"/>
        <v/>
      </c>
      <c r="AT346" s="18" t="s">
        <v>162</v>
      </c>
      <c r="AU346" s="18" t="s">
        <v>88</v>
      </c>
    </row>
    <row r="347" spans="2:65" s="14" customFormat="1" x14ac:dyDescent="0.2">
      <c r="B347" s="158"/>
      <c r="D347" s="145" t="s">
        <v>164</v>
      </c>
      <c r="E347" s="159" t="s">
        <v>19</v>
      </c>
      <c r="F347" s="160" t="s">
        <v>454</v>
      </c>
      <c r="H347" s="159" t="s">
        <v>19</v>
      </c>
      <c r="I347" s="161"/>
      <c r="L347" s="158"/>
      <c r="M347" s="162"/>
      <c r="U347" s="333"/>
      <c r="V347" s="1" t="str">
        <f t="shared" si="3"/>
        <v/>
      </c>
      <c r="AT347" s="159" t="s">
        <v>164</v>
      </c>
      <c r="AU347" s="159" t="s">
        <v>88</v>
      </c>
      <c r="AV347" s="14" t="s">
        <v>82</v>
      </c>
      <c r="AW347" s="14" t="s">
        <v>36</v>
      </c>
      <c r="AX347" s="14" t="s">
        <v>75</v>
      </c>
      <c r="AY347" s="159" t="s">
        <v>152</v>
      </c>
    </row>
    <row r="348" spans="2:65" s="12" customFormat="1" x14ac:dyDescent="0.2">
      <c r="B348" s="144"/>
      <c r="D348" s="145" t="s">
        <v>164</v>
      </c>
      <c r="E348" s="146" t="s">
        <v>19</v>
      </c>
      <c r="F348" s="147" t="s">
        <v>502</v>
      </c>
      <c r="H348" s="148">
        <v>4.63</v>
      </c>
      <c r="I348" s="149"/>
      <c r="L348" s="144"/>
      <c r="M348" s="150"/>
      <c r="U348" s="331"/>
      <c r="V348" s="1" t="str">
        <f t="shared" si="3"/>
        <v/>
      </c>
      <c r="AT348" s="146" t="s">
        <v>164</v>
      </c>
      <c r="AU348" s="146" t="s">
        <v>88</v>
      </c>
      <c r="AV348" s="12" t="s">
        <v>88</v>
      </c>
      <c r="AW348" s="12" t="s">
        <v>36</v>
      </c>
      <c r="AX348" s="12" t="s">
        <v>75</v>
      </c>
      <c r="AY348" s="146" t="s">
        <v>152</v>
      </c>
    </row>
    <row r="349" spans="2:65" s="12" customFormat="1" x14ac:dyDescent="0.2">
      <c r="B349" s="144"/>
      <c r="D349" s="145" t="s">
        <v>164</v>
      </c>
      <c r="E349" s="146" t="s">
        <v>19</v>
      </c>
      <c r="F349" s="147" t="s">
        <v>503</v>
      </c>
      <c r="H349" s="148">
        <v>5.52</v>
      </c>
      <c r="I349" s="149"/>
      <c r="L349" s="144"/>
      <c r="M349" s="150"/>
      <c r="U349" s="331"/>
      <c r="V349" s="1" t="str">
        <f t="shared" si="3"/>
        <v/>
      </c>
      <c r="AT349" s="146" t="s">
        <v>164</v>
      </c>
      <c r="AU349" s="146" t="s">
        <v>88</v>
      </c>
      <c r="AV349" s="12" t="s">
        <v>88</v>
      </c>
      <c r="AW349" s="12" t="s">
        <v>36</v>
      </c>
      <c r="AX349" s="12" t="s">
        <v>75</v>
      </c>
      <c r="AY349" s="146" t="s">
        <v>152</v>
      </c>
    </row>
    <row r="350" spans="2:65" s="12" customFormat="1" x14ac:dyDescent="0.2">
      <c r="B350" s="144"/>
      <c r="D350" s="145" t="s">
        <v>164</v>
      </c>
      <c r="E350" s="146" t="s">
        <v>19</v>
      </c>
      <c r="F350" s="147" t="s">
        <v>504</v>
      </c>
      <c r="H350" s="148">
        <v>5</v>
      </c>
      <c r="I350" s="149"/>
      <c r="L350" s="144"/>
      <c r="M350" s="150"/>
      <c r="U350" s="331"/>
      <c r="V350" s="1" t="str">
        <f t="shared" si="3"/>
        <v/>
      </c>
      <c r="AT350" s="146" t="s">
        <v>164</v>
      </c>
      <c r="AU350" s="146" t="s">
        <v>88</v>
      </c>
      <c r="AV350" s="12" t="s">
        <v>88</v>
      </c>
      <c r="AW350" s="12" t="s">
        <v>36</v>
      </c>
      <c r="AX350" s="12" t="s">
        <v>75</v>
      </c>
      <c r="AY350" s="146" t="s">
        <v>152</v>
      </c>
    </row>
    <row r="351" spans="2:65" s="13" customFormat="1" x14ac:dyDescent="0.2">
      <c r="B351" s="151"/>
      <c r="D351" s="145" t="s">
        <v>164</v>
      </c>
      <c r="E351" s="152" t="s">
        <v>19</v>
      </c>
      <c r="F351" s="153" t="s">
        <v>166</v>
      </c>
      <c r="H351" s="154">
        <v>15.15</v>
      </c>
      <c r="I351" s="155"/>
      <c r="L351" s="151"/>
      <c r="M351" s="156"/>
      <c r="U351" s="332"/>
      <c r="V351" s="1" t="str">
        <f t="shared" si="3"/>
        <v/>
      </c>
      <c r="AT351" s="152" t="s">
        <v>164</v>
      </c>
      <c r="AU351" s="152" t="s">
        <v>88</v>
      </c>
      <c r="AV351" s="13" t="s">
        <v>160</v>
      </c>
      <c r="AW351" s="13" t="s">
        <v>36</v>
      </c>
      <c r="AX351" s="13" t="s">
        <v>82</v>
      </c>
      <c r="AY351" s="152" t="s">
        <v>152</v>
      </c>
    </row>
    <row r="352" spans="2:65" s="1" customFormat="1" ht="24.2" customHeight="1" x14ac:dyDescent="0.2">
      <c r="B352" s="33"/>
      <c r="C352" s="127" t="s">
        <v>505</v>
      </c>
      <c r="D352" s="127" t="s">
        <v>155</v>
      </c>
      <c r="E352" s="128" t="s">
        <v>506</v>
      </c>
      <c r="F352" s="129" t="s">
        <v>507</v>
      </c>
      <c r="G352" s="130" t="s">
        <v>185</v>
      </c>
      <c r="H352" s="131">
        <v>1.3260000000000001</v>
      </c>
      <c r="I352" s="132"/>
      <c r="J352" s="133">
        <f>ROUND(I352*H352,2)</f>
        <v>0</v>
      </c>
      <c r="K352" s="129" t="s">
        <v>159</v>
      </c>
      <c r="L352" s="33"/>
      <c r="M352" s="134" t="s">
        <v>19</v>
      </c>
      <c r="N352" s="135" t="s">
        <v>47</v>
      </c>
      <c r="P352" s="136">
        <f>O352*H352</f>
        <v>0</v>
      </c>
      <c r="Q352" s="136">
        <v>0</v>
      </c>
      <c r="R352" s="136">
        <f>Q352*H352</f>
        <v>0</v>
      </c>
      <c r="S352" s="136">
        <v>3.5000000000000003E-2</v>
      </c>
      <c r="T352" s="136">
        <f>S352*H352</f>
        <v>4.6410000000000007E-2</v>
      </c>
      <c r="U352" s="329" t="s">
        <v>19</v>
      </c>
      <c r="V352" s="1" t="str">
        <f t="shared" si="3"/>
        <v/>
      </c>
      <c r="AR352" s="138" t="s">
        <v>160</v>
      </c>
      <c r="AT352" s="138" t="s">
        <v>155</v>
      </c>
      <c r="AU352" s="138" t="s">
        <v>88</v>
      </c>
      <c r="AY352" s="18" t="s">
        <v>152</v>
      </c>
      <c r="BE352" s="139">
        <f>IF(N352="základní",J352,0)</f>
        <v>0</v>
      </c>
      <c r="BF352" s="139">
        <f>IF(N352="snížená",J352,0)</f>
        <v>0</v>
      </c>
      <c r="BG352" s="139">
        <f>IF(N352="zákl. přenesená",J352,0)</f>
        <v>0</v>
      </c>
      <c r="BH352" s="139">
        <f>IF(N352="sníž. přenesená",J352,0)</f>
        <v>0</v>
      </c>
      <c r="BI352" s="139">
        <f>IF(N352="nulová",J352,0)</f>
        <v>0</v>
      </c>
      <c r="BJ352" s="18" t="s">
        <v>88</v>
      </c>
      <c r="BK352" s="139">
        <f>ROUND(I352*H352,2)</f>
        <v>0</v>
      </c>
      <c r="BL352" s="18" t="s">
        <v>160</v>
      </c>
      <c r="BM352" s="138" t="s">
        <v>508</v>
      </c>
    </row>
    <row r="353" spans="2:65" s="1" customFormat="1" x14ac:dyDescent="0.2">
      <c r="B353" s="33"/>
      <c r="D353" s="140" t="s">
        <v>162</v>
      </c>
      <c r="F353" s="141" t="s">
        <v>509</v>
      </c>
      <c r="I353" s="142"/>
      <c r="L353" s="33"/>
      <c r="M353" s="143"/>
      <c r="U353" s="330"/>
      <c r="V353" s="1" t="str">
        <f t="shared" si="3"/>
        <v/>
      </c>
      <c r="AT353" s="18" t="s">
        <v>162</v>
      </c>
      <c r="AU353" s="18" t="s">
        <v>88</v>
      </c>
    </row>
    <row r="354" spans="2:65" s="14" customFormat="1" x14ac:dyDescent="0.2">
      <c r="B354" s="158"/>
      <c r="D354" s="145" t="s">
        <v>164</v>
      </c>
      <c r="E354" s="159" t="s">
        <v>19</v>
      </c>
      <c r="F354" s="160" t="s">
        <v>454</v>
      </c>
      <c r="H354" s="159" t="s">
        <v>19</v>
      </c>
      <c r="I354" s="161"/>
      <c r="L354" s="158"/>
      <c r="M354" s="162"/>
      <c r="U354" s="333"/>
      <c r="V354" s="1" t="str">
        <f t="shared" si="3"/>
        <v/>
      </c>
      <c r="AT354" s="159" t="s">
        <v>164</v>
      </c>
      <c r="AU354" s="159" t="s">
        <v>88</v>
      </c>
      <c r="AV354" s="14" t="s">
        <v>82</v>
      </c>
      <c r="AW354" s="14" t="s">
        <v>36</v>
      </c>
      <c r="AX354" s="14" t="s">
        <v>75</v>
      </c>
      <c r="AY354" s="159" t="s">
        <v>152</v>
      </c>
    </row>
    <row r="355" spans="2:65" s="12" customFormat="1" x14ac:dyDescent="0.2">
      <c r="B355" s="144"/>
      <c r="D355" s="145" t="s">
        <v>164</v>
      </c>
      <c r="E355" s="146" t="s">
        <v>19</v>
      </c>
      <c r="F355" s="147" t="s">
        <v>510</v>
      </c>
      <c r="H355" s="148">
        <v>0.66300000000000003</v>
      </c>
      <c r="I355" s="149"/>
      <c r="L355" s="144"/>
      <c r="M355" s="150"/>
      <c r="U355" s="331"/>
      <c r="V355" s="1" t="str">
        <f t="shared" si="3"/>
        <v/>
      </c>
      <c r="AT355" s="146" t="s">
        <v>164</v>
      </c>
      <c r="AU355" s="146" t="s">
        <v>88</v>
      </c>
      <c r="AV355" s="12" t="s">
        <v>88</v>
      </c>
      <c r="AW355" s="12" t="s">
        <v>36</v>
      </c>
      <c r="AX355" s="12" t="s">
        <v>75</v>
      </c>
      <c r="AY355" s="146" t="s">
        <v>152</v>
      </c>
    </row>
    <row r="356" spans="2:65" s="12" customFormat="1" x14ac:dyDescent="0.2">
      <c r="B356" s="144"/>
      <c r="D356" s="145" t="s">
        <v>164</v>
      </c>
      <c r="E356" s="146" t="s">
        <v>19</v>
      </c>
      <c r="F356" s="147" t="s">
        <v>511</v>
      </c>
      <c r="H356" s="148">
        <v>0.66300000000000003</v>
      </c>
      <c r="I356" s="149"/>
      <c r="L356" s="144"/>
      <c r="M356" s="150"/>
      <c r="U356" s="331"/>
      <c r="V356" s="1" t="str">
        <f t="shared" si="3"/>
        <v/>
      </c>
      <c r="AT356" s="146" t="s">
        <v>164</v>
      </c>
      <c r="AU356" s="146" t="s">
        <v>88</v>
      </c>
      <c r="AV356" s="12" t="s">
        <v>88</v>
      </c>
      <c r="AW356" s="12" t="s">
        <v>36</v>
      </c>
      <c r="AX356" s="12" t="s">
        <v>75</v>
      </c>
      <c r="AY356" s="146" t="s">
        <v>152</v>
      </c>
    </row>
    <row r="357" spans="2:65" s="13" customFormat="1" x14ac:dyDescent="0.2">
      <c r="B357" s="151"/>
      <c r="D357" s="145" t="s">
        <v>164</v>
      </c>
      <c r="E357" s="152" t="s">
        <v>19</v>
      </c>
      <c r="F357" s="153" t="s">
        <v>166</v>
      </c>
      <c r="H357" s="154">
        <v>1.3260000000000001</v>
      </c>
      <c r="I357" s="155"/>
      <c r="L357" s="151"/>
      <c r="M357" s="156"/>
      <c r="U357" s="332"/>
      <c r="V357" s="1" t="str">
        <f t="shared" si="3"/>
        <v/>
      </c>
      <c r="AT357" s="152" t="s">
        <v>164</v>
      </c>
      <c r="AU357" s="152" t="s">
        <v>88</v>
      </c>
      <c r="AV357" s="13" t="s">
        <v>160</v>
      </c>
      <c r="AW357" s="13" t="s">
        <v>36</v>
      </c>
      <c r="AX357" s="13" t="s">
        <v>82</v>
      </c>
      <c r="AY357" s="152" t="s">
        <v>152</v>
      </c>
    </row>
    <row r="358" spans="2:65" s="1" customFormat="1" ht="16.5" customHeight="1" x14ac:dyDescent="0.2">
      <c r="B358" s="33"/>
      <c r="C358" s="127" t="s">
        <v>512</v>
      </c>
      <c r="D358" s="127" t="s">
        <v>155</v>
      </c>
      <c r="E358" s="128" t="s">
        <v>513</v>
      </c>
      <c r="F358" s="129" t="s">
        <v>514</v>
      </c>
      <c r="G358" s="130" t="s">
        <v>301</v>
      </c>
      <c r="H358" s="131">
        <v>14.81</v>
      </c>
      <c r="I358" s="132"/>
      <c r="J358" s="133">
        <f>ROUND(I358*H358,2)</f>
        <v>0</v>
      </c>
      <c r="K358" s="129" t="s">
        <v>159</v>
      </c>
      <c r="L358" s="33"/>
      <c r="M358" s="134" t="s">
        <v>19</v>
      </c>
      <c r="N358" s="135" t="s">
        <v>47</v>
      </c>
      <c r="P358" s="136">
        <f>O358*H358</f>
        <v>0</v>
      </c>
      <c r="Q358" s="136">
        <v>0</v>
      </c>
      <c r="R358" s="136">
        <f>Q358*H358</f>
        <v>0</v>
      </c>
      <c r="S358" s="136">
        <v>8.9999999999999993E-3</v>
      </c>
      <c r="T358" s="136">
        <f>S358*H358</f>
        <v>0.13328999999999999</v>
      </c>
      <c r="U358" s="329" t="s">
        <v>19</v>
      </c>
      <c r="V358" s="1" t="str">
        <f t="shared" si="3"/>
        <v/>
      </c>
      <c r="AR358" s="138" t="s">
        <v>160</v>
      </c>
      <c r="AT358" s="138" t="s">
        <v>155</v>
      </c>
      <c r="AU358" s="138" t="s">
        <v>88</v>
      </c>
      <c r="AY358" s="18" t="s">
        <v>152</v>
      </c>
      <c r="BE358" s="139">
        <f>IF(N358="základní",J358,0)</f>
        <v>0</v>
      </c>
      <c r="BF358" s="139">
        <f>IF(N358="snížená",J358,0)</f>
        <v>0</v>
      </c>
      <c r="BG358" s="139">
        <f>IF(N358="zákl. přenesená",J358,0)</f>
        <v>0</v>
      </c>
      <c r="BH358" s="139">
        <f>IF(N358="sníž. přenesená",J358,0)</f>
        <v>0</v>
      </c>
      <c r="BI358" s="139">
        <f>IF(N358="nulová",J358,0)</f>
        <v>0</v>
      </c>
      <c r="BJ358" s="18" t="s">
        <v>88</v>
      </c>
      <c r="BK358" s="139">
        <f>ROUND(I358*H358,2)</f>
        <v>0</v>
      </c>
      <c r="BL358" s="18" t="s">
        <v>160</v>
      </c>
      <c r="BM358" s="138" t="s">
        <v>515</v>
      </c>
    </row>
    <row r="359" spans="2:65" s="1" customFormat="1" x14ac:dyDescent="0.2">
      <c r="B359" s="33"/>
      <c r="D359" s="140" t="s">
        <v>162</v>
      </c>
      <c r="F359" s="141" t="s">
        <v>516</v>
      </c>
      <c r="I359" s="142"/>
      <c r="L359" s="33"/>
      <c r="M359" s="143"/>
      <c r="U359" s="330"/>
      <c r="V359" s="1" t="str">
        <f t="shared" si="3"/>
        <v/>
      </c>
      <c r="AT359" s="18" t="s">
        <v>162</v>
      </c>
      <c r="AU359" s="18" t="s">
        <v>88</v>
      </c>
    </row>
    <row r="360" spans="2:65" s="14" customFormat="1" x14ac:dyDescent="0.2">
      <c r="B360" s="158"/>
      <c r="D360" s="145" t="s">
        <v>164</v>
      </c>
      <c r="E360" s="159" t="s">
        <v>19</v>
      </c>
      <c r="F360" s="160" t="s">
        <v>454</v>
      </c>
      <c r="H360" s="159" t="s">
        <v>19</v>
      </c>
      <c r="I360" s="161"/>
      <c r="L360" s="158"/>
      <c r="M360" s="162"/>
      <c r="U360" s="333"/>
      <c r="V360" s="1" t="str">
        <f t="shared" si="3"/>
        <v/>
      </c>
      <c r="AT360" s="159" t="s">
        <v>164</v>
      </c>
      <c r="AU360" s="159" t="s">
        <v>88</v>
      </c>
      <c r="AV360" s="14" t="s">
        <v>82</v>
      </c>
      <c r="AW360" s="14" t="s">
        <v>36</v>
      </c>
      <c r="AX360" s="14" t="s">
        <v>75</v>
      </c>
      <c r="AY360" s="159" t="s">
        <v>152</v>
      </c>
    </row>
    <row r="361" spans="2:65" s="12" customFormat="1" x14ac:dyDescent="0.2">
      <c r="B361" s="144"/>
      <c r="D361" s="145" t="s">
        <v>164</v>
      </c>
      <c r="E361" s="146" t="s">
        <v>19</v>
      </c>
      <c r="F361" s="147" t="s">
        <v>517</v>
      </c>
      <c r="H361" s="148">
        <v>6.6</v>
      </c>
      <c r="I361" s="149"/>
      <c r="L361" s="144"/>
      <c r="M361" s="150"/>
      <c r="U361" s="331"/>
      <c r="V361" s="1" t="str">
        <f t="shared" si="3"/>
        <v/>
      </c>
      <c r="AT361" s="146" t="s">
        <v>164</v>
      </c>
      <c r="AU361" s="146" t="s">
        <v>88</v>
      </c>
      <c r="AV361" s="12" t="s">
        <v>88</v>
      </c>
      <c r="AW361" s="12" t="s">
        <v>36</v>
      </c>
      <c r="AX361" s="12" t="s">
        <v>75</v>
      </c>
      <c r="AY361" s="146" t="s">
        <v>152</v>
      </c>
    </row>
    <row r="362" spans="2:65" s="12" customFormat="1" x14ac:dyDescent="0.2">
      <c r="B362" s="144"/>
      <c r="D362" s="145" t="s">
        <v>164</v>
      </c>
      <c r="E362" s="146" t="s">
        <v>19</v>
      </c>
      <c r="F362" s="147" t="s">
        <v>518</v>
      </c>
      <c r="H362" s="148">
        <v>8.2100000000000009</v>
      </c>
      <c r="I362" s="149"/>
      <c r="L362" s="144"/>
      <c r="M362" s="150"/>
      <c r="U362" s="331"/>
      <c r="V362" s="1" t="str">
        <f t="shared" si="3"/>
        <v/>
      </c>
      <c r="AT362" s="146" t="s">
        <v>164</v>
      </c>
      <c r="AU362" s="146" t="s">
        <v>88</v>
      </c>
      <c r="AV362" s="12" t="s">
        <v>88</v>
      </c>
      <c r="AW362" s="12" t="s">
        <v>36</v>
      </c>
      <c r="AX362" s="12" t="s">
        <v>75</v>
      </c>
      <c r="AY362" s="146" t="s">
        <v>152</v>
      </c>
    </row>
    <row r="363" spans="2:65" s="13" customFormat="1" x14ac:dyDescent="0.2">
      <c r="B363" s="151"/>
      <c r="D363" s="145" t="s">
        <v>164</v>
      </c>
      <c r="E363" s="152" t="s">
        <v>19</v>
      </c>
      <c r="F363" s="153" t="s">
        <v>166</v>
      </c>
      <c r="H363" s="154">
        <v>14.81</v>
      </c>
      <c r="I363" s="155"/>
      <c r="L363" s="151"/>
      <c r="M363" s="156"/>
      <c r="U363" s="332"/>
      <c r="V363" s="1" t="str">
        <f t="shared" ref="V363:V426" si="4">IF(U363="investice",J363,"")</f>
        <v/>
      </c>
      <c r="AT363" s="152" t="s">
        <v>164</v>
      </c>
      <c r="AU363" s="152" t="s">
        <v>88</v>
      </c>
      <c r="AV363" s="13" t="s">
        <v>160</v>
      </c>
      <c r="AW363" s="13" t="s">
        <v>36</v>
      </c>
      <c r="AX363" s="13" t="s">
        <v>82</v>
      </c>
      <c r="AY363" s="152" t="s">
        <v>152</v>
      </c>
    </row>
    <row r="364" spans="2:65" s="1" customFormat="1" ht="16.5" customHeight="1" x14ac:dyDescent="0.2">
      <c r="B364" s="33"/>
      <c r="C364" s="127" t="s">
        <v>519</v>
      </c>
      <c r="D364" s="127" t="s">
        <v>155</v>
      </c>
      <c r="E364" s="128" t="s">
        <v>520</v>
      </c>
      <c r="F364" s="129" t="s">
        <v>521</v>
      </c>
      <c r="G364" s="130" t="s">
        <v>169</v>
      </c>
      <c r="H364" s="131">
        <v>2.9009999999999998</v>
      </c>
      <c r="I364" s="132"/>
      <c r="J364" s="133">
        <f>ROUND(I364*H364,2)</f>
        <v>0</v>
      </c>
      <c r="K364" s="129" t="s">
        <v>159</v>
      </c>
      <c r="L364" s="33"/>
      <c r="M364" s="134" t="s">
        <v>19</v>
      </c>
      <c r="N364" s="135" t="s">
        <v>47</v>
      </c>
      <c r="P364" s="136">
        <f>O364*H364</f>
        <v>0</v>
      </c>
      <c r="Q364" s="136">
        <v>0</v>
      </c>
      <c r="R364" s="136">
        <f>Q364*H364</f>
        <v>0</v>
      </c>
      <c r="S364" s="136">
        <v>2.2000000000000002</v>
      </c>
      <c r="T364" s="136">
        <f>S364*H364</f>
        <v>6.3822000000000001</v>
      </c>
      <c r="U364" s="329" t="s">
        <v>19</v>
      </c>
      <c r="V364" s="1" t="str">
        <f t="shared" si="4"/>
        <v/>
      </c>
      <c r="AR364" s="138" t="s">
        <v>160</v>
      </c>
      <c r="AT364" s="138" t="s">
        <v>155</v>
      </c>
      <c r="AU364" s="138" t="s">
        <v>88</v>
      </c>
      <c r="AY364" s="18" t="s">
        <v>152</v>
      </c>
      <c r="BE364" s="139">
        <f>IF(N364="základní",J364,0)</f>
        <v>0</v>
      </c>
      <c r="BF364" s="139">
        <f>IF(N364="snížená",J364,0)</f>
        <v>0</v>
      </c>
      <c r="BG364" s="139">
        <f>IF(N364="zákl. přenesená",J364,0)</f>
        <v>0</v>
      </c>
      <c r="BH364" s="139">
        <f>IF(N364="sníž. přenesená",J364,0)</f>
        <v>0</v>
      </c>
      <c r="BI364" s="139">
        <f>IF(N364="nulová",J364,0)</f>
        <v>0</v>
      </c>
      <c r="BJ364" s="18" t="s">
        <v>88</v>
      </c>
      <c r="BK364" s="139">
        <f>ROUND(I364*H364,2)</f>
        <v>0</v>
      </c>
      <c r="BL364" s="18" t="s">
        <v>160</v>
      </c>
      <c r="BM364" s="138" t="s">
        <v>522</v>
      </c>
    </row>
    <row r="365" spans="2:65" s="1" customFormat="1" x14ac:dyDescent="0.2">
      <c r="B365" s="33"/>
      <c r="D365" s="140" t="s">
        <v>162</v>
      </c>
      <c r="F365" s="141" t="s">
        <v>523</v>
      </c>
      <c r="I365" s="142"/>
      <c r="L365" s="33"/>
      <c r="M365" s="143"/>
      <c r="U365" s="330"/>
      <c r="V365" s="1" t="str">
        <f t="shared" si="4"/>
        <v/>
      </c>
      <c r="AT365" s="18" t="s">
        <v>162</v>
      </c>
      <c r="AU365" s="18" t="s">
        <v>88</v>
      </c>
    </row>
    <row r="366" spans="2:65" s="14" customFormat="1" x14ac:dyDescent="0.2">
      <c r="B366" s="158"/>
      <c r="D366" s="145" t="s">
        <v>164</v>
      </c>
      <c r="E366" s="159" t="s">
        <v>19</v>
      </c>
      <c r="F366" s="160" t="s">
        <v>454</v>
      </c>
      <c r="H366" s="159" t="s">
        <v>19</v>
      </c>
      <c r="I366" s="161"/>
      <c r="L366" s="158"/>
      <c r="M366" s="162"/>
      <c r="U366" s="333"/>
      <c r="V366" s="1" t="str">
        <f t="shared" si="4"/>
        <v/>
      </c>
      <c r="AT366" s="159" t="s">
        <v>164</v>
      </c>
      <c r="AU366" s="159" t="s">
        <v>88</v>
      </c>
      <c r="AV366" s="14" t="s">
        <v>82</v>
      </c>
      <c r="AW366" s="14" t="s">
        <v>36</v>
      </c>
      <c r="AX366" s="14" t="s">
        <v>75</v>
      </c>
      <c r="AY366" s="159" t="s">
        <v>152</v>
      </c>
    </row>
    <row r="367" spans="2:65" s="12" customFormat="1" x14ac:dyDescent="0.2">
      <c r="B367" s="144"/>
      <c r="D367" s="145" t="s">
        <v>164</v>
      </c>
      <c r="E367" s="146" t="s">
        <v>19</v>
      </c>
      <c r="F367" s="147" t="s">
        <v>524</v>
      </c>
      <c r="H367" s="148">
        <v>0.33800000000000002</v>
      </c>
      <c r="I367" s="149"/>
      <c r="L367" s="144"/>
      <c r="M367" s="150"/>
      <c r="U367" s="331"/>
      <c r="V367" s="1" t="str">
        <f t="shared" si="4"/>
        <v/>
      </c>
      <c r="AT367" s="146" t="s">
        <v>164</v>
      </c>
      <c r="AU367" s="146" t="s">
        <v>88</v>
      </c>
      <c r="AV367" s="12" t="s">
        <v>88</v>
      </c>
      <c r="AW367" s="12" t="s">
        <v>36</v>
      </c>
      <c r="AX367" s="12" t="s">
        <v>75</v>
      </c>
      <c r="AY367" s="146" t="s">
        <v>152</v>
      </c>
    </row>
    <row r="368" spans="2:65" s="12" customFormat="1" x14ac:dyDescent="0.2">
      <c r="B368" s="144"/>
      <c r="D368" s="145" t="s">
        <v>164</v>
      </c>
      <c r="E368" s="146" t="s">
        <v>19</v>
      </c>
      <c r="F368" s="147" t="s">
        <v>525</v>
      </c>
      <c r="H368" s="148">
        <v>0.61</v>
      </c>
      <c r="I368" s="149"/>
      <c r="L368" s="144"/>
      <c r="M368" s="150"/>
      <c r="U368" s="331"/>
      <c r="V368" s="1" t="str">
        <f t="shared" si="4"/>
        <v/>
      </c>
      <c r="AT368" s="146" t="s">
        <v>164</v>
      </c>
      <c r="AU368" s="146" t="s">
        <v>88</v>
      </c>
      <c r="AV368" s="12" t="s">
        <v>88</v>
      </c>
      <c r="AW368" s="12" t="s">
        <v>36</v>
      </c>
      <c r="AX368" s="12" t="s">
        <v>75</v>
      </c>
      <c r="AY368" s="146" t="s">
        <v>152</v>
      </c>
    </row>
    <row r="369" spans="2:65" s="12" customFormat="1" x14ac:dyDescent="0.2">
      <c r="B369" s="144"/>
      <c r="D369" s="145" t="s">
        <v>164</v>
      </c>
      <c r="E369" s="146" t="s">
        <v>19</v>
      </c>
      <c r="F369" s="147" t="s">
        <v>526</v>
      </c>
      <c r="H369" s="148">
        <v>0.23200000000000001</v>
      </c>
      <c r="I369" s="149"/>
      <c r="L369" s="144"/>
      <c r="M369" s="150"/>
      <c r="U369" s="331"/>
      <c r="V369" s="1" t="str">
        <f t="shared" si="4"/>
        <v/>
      </c>
      <c r="AT369" s="146" t="s">
        <v>164</v>
      </c>
      <c r="AU369" s="146" t="s">
        <v>88</v>
      </c>
      <c r="AV369" s="12" t="s">
        <v>88</v>
      </c>
      <c r="AW369" s="12" t="s">
        <v>36</v>
      </c>
      <c r="AX369" s="12" t="s">
        <v>75</v>
      </c>
      <c r="AY369" s="146" t="s">
        <v>152</v>
      </c>
    </row>
    <row r="370" spans="2:65" s="12" customFormat="1" x14ac:dyDescent="0.2">
      <c r="B370" s="144"/>
      <c r="D370" s="145" t="s">
        <v>164</v>
      </c>
      <c r="E370" s="146" t="s">
        <v>19</v>
      </c>
      <c r="F370" s="147" t="s">
        <v>527</v>
      </c>
      <c r="H370" s="148">
        <v>0.27600000000000002</v>
      </c>
      <c r="I370" s="149"/>
      <c r="L370" s="144"/>
      <c r="M370" s="150"/>
      <c r="U370" s="331"/>
      <c r="V370" s="1" t="str">
        <f t="shared" si="4"/>
        <v/>
      </c>
      <c r="AT370" s="146" t="s">
        <v>164</v>
      </c>
      <c r="AU370" s="146" t="s">
        <v>88</v>
      </c>
      <c r="AV370" s="12" t="s">
        <v>88</v>
      </c>
      <c r="AW370" s="12" t="s">
        <v>36</v>
      </c>
      <c r="AX370" s="12" t="s">
        <v>75</v>
      </c>
      <c r="AY370" s="146" t="s">
        <v>152</v>
      </c>
    </row>
    <row r="371" spans="2:65" s="12" customFormat="1" x14ac:dyDescent="0.2">
      <c r="B371" s="144"/>
      <c r="D371" s="145" t="s">
        <v>164</v>
      </c>
      <c r="E371" s="146" t="s">
        <v>19</v>
      </c>
      <c r="F371" s="147" t="s">
        <v>528</v>
      </c>
      <c r="H371" s="148">
        <v>0.25</v>
      </c>
      <c r="I371" s="149"/>
      <c r="L371" s="144"/>
      <c r="M371" s="150"/>
      <c r="U371" s="331"/>
      <c r="V371" s="1" t="str">
        <f t="shared" si="4"/>
        <v/>
      </c>
      <c r="AT371" s="146" t="s">
        <v>164</v>
      </c>
      <c r="AU371" s="146" t="s">
        <v>88</v>
      </c>
      <c r="AV371" s="12" t="s">
        <v>88</v>
      </c>
      <c r="AW371" s="12" t="s">
        <v>36</v>
      </c>
      <c r="AX371" s="12" t="s">
        <v>75</v>
      </c>
      <c r="AY371" s="146" t="s">
        <v>152</v>
      </c>
    </row>
    <row r="372" spans="2:65" s="12" customFormat="1" x14ac:dyDescent="0.2">
      <c r="B372" s="144"/>
      <c r="D372" s="145" t="s">
        <v>164</v>
      </c>
      <c r="E372" s="146" t="s">
        <v>19</v>
      </c>
      <c r="F372" s="147" t="s">
        <v>529</v>
      </c>
      <c r="H372" s="148">
        <v>1.1950000000000001</v>
      </c>
      <c r="I372" s="149"/>
      <c r="L372" s="144"/>
      <c r="M372" s="150"/>
      <c r="U372" s="331"/>
      <c r="V372" s="1" t="str">
        <f t="shared" si="4"/>
        <v/>
      </c>
      <c r="AT372" s="146" t="s">
        <v>164</v>
      </c>
      <c r="AU372" s="146" t="s">
        <v>88</v>
      </c>
      <c r="AV372" s="12" t="s">
        <v>88</v>
      </c>
      <c r="AW372" s="12" t="s">
        <v>36</v>
      </c>
      <c r="AX372" s="12" t="s">
        <v>75</v>
      </c>
      <c r="AY372" s="146" t="s">
        <v>152</v>
      </c>
    </row>
    <row r="373" spans="2:65" s="13" customFormat="1" x14ac:dyDescent="0.2">
      <c r="B373" s="151"/>
      <c r="D373" s="145" t="s">
        <v>164</v>
      </c>
      <c r="E373" s="152" t="s">
        <v>19</v>
      </c>
      <c r="F373" s="153" t="s">
        <v>166</v>
      </c>
      <c r="H373" s="154">
        <v>2.9009999999999998</v>
      </c>
      <c r="I373" s="155"/>
      <c r="L373" s="151"/>
      <c r="M373" s="156"/>
      <c r="U373" s="332"/>
      <c r="V373" s="1" t="str">
        <f t="shared" si="4"/>
        <v/>
      </c>
      <c r="AT373" s="152" t="s">
        <v>164</v>
      </c>
      <c r="AU373" s="152" t="s">
        <v>88</v>
      </c>
      <c r="AV373" s="13" t="s">
        <v>160</v>
      </c>
      <c r="AW373" s="13" t="s">
        <v>36</v>
      </c>
      <c r="AX373" s="13" t="s">
        <v>82</v>
      </c>
      <c r="AY373" s="152" t="s">
        <v>152</v>
      </c>
    </row>
    <row r="374" spans="2:65" s="1" customFormat="1" ht="16.5" customHeight="1" x14ac:dyDescent="0.2">
      <c r="B374" s="33"/>
      <c r="C374" s="127" t="s">
        <v>530</v>
      </c>
      <c r="D374" s="127" t="s">
        <v>155</v>
      </c>
      <c r="E374" s="128" t="s">
        <v>531</v>
      </c>
      <c r="F374" s="129" t="s">
        <v>532</v>
      </c>
      <c r="G374" s="130" t="s">
        <v>169</v>
      </c>
      <c r="H374" s="131">
        <v>0.45900000000000002</v>
      </c>
      <c r="I374" s="132"/>
      <c r="J374" s="133">
        <f>ROUND(I374*H374,2)</f>
        <v>0</v>
      </c>
      <c r="K374" s="129" t="s">
        <v>19</v>
      </c>
      <c r="L374" s="33"/>
      <c r="M374" s="134" t="s">
        <v>19</v>
      </c>
      <c r="N374" s="135" t="s">
        <v>47</v>
      </c>
      <c r="P374" s="136">
        <f>O374*H374</f>
        <v>0</v>
      </c>
      <c r="Q374" s="136">
        <v>0</v>
      </c>
      <c r="R374" s="136">
        <f>Q374*H374</f>
        <v>0</v>
      </c>
      <c r="S374" s="136">
        <v>1.4</v>
      </c>
      <c r="T374" s="136">
        <f>S374*H374</f>
        <v>0.64259999999999995</v>
      </c>
      <c r="U374" s="329" t="s">
        <v>19</v>
      </c>
      <c r="V374" s="1" t="str">
        <f t="shared" si="4"/>
        <v/>
      </c>
      <c r="AR374" s="138" t="s">
        <v>160</v>
      </c>
      <c r="AT374" s="138" t="s">
        <v>155</v>
      </c>
      <c r="AU374" s="138" t="s">
        <v>88</v>
      </c>
      <c r="AY374" s="18" t="s">
        <v>152</v>
      </c>
      <c r="BE374" s="139">
        <f>IF(N374="základní",J374,0)</f>
        <v>0</v>
      </c>
      <c r="BF374" s="139">
        <f>IF(N374="snížená",J374,0)</f>
        <v>0</v>
      </c>
      <c r="BG374" s="139">
        <f>IF(N374="zákl. přenesená",J374,0)</f>
        <v>0</v>
      </c>
      <c r="BH374" s="139">
        <f>IF(N374="sníž. přenesená",J374,0)</f>
        <v>0</v>
      </c>
      <c r="BI374" s="139">
        <f>IF(N374="nulová",J374,0)</f>
        <v>0</v>
      </c>
      <c r="BJ374" s="18" t="s">
        <v>88</v>
      </c>
      <c r="BK374" s="139">
        <f>ROUND(I374*H374,2)</f>
        <v>0</v>
      </c>
      <c r="BL374" s="18" t="s">
        <v>160</v>
      </c>
      <c r="BM374" s="138" t="s">
        <v>533</v>
      </c>
    </row>
    <row r="375" spans="2:65" s="14" customFormat="1" x14ac:dyDescent="0.2">
      <c r="B375" s="158"/>
      <c r="D375" s="145" t="s">
        <v>164</v>
      </c>
      <c r="E375" s="159" t="s">
        <v>19</v>
      </c>
      <c r="F375" s="160" t="s">
        <v>454</v>
      </c>
      <c r="H375" s="159" t="s">
        <v>19</v>
      </c>
      <c r="I375" s="161"/>
      <c r="L375" s="158"/>
      <c r="M375" s="162"/>
      <c r="U375" s="333"/>
      <c r="V375" s="1" t="str">
        <f t="shared" si="4"/>
        <v/>
      </c>
      <c r="AT375" s="159" t="s">
        <v>164</v>
      </c>
      <c r="AU375" s="159" t="s">
        <v>88</v>
      </c>
      <c r="AV375" s="14" t="s">
        <v>82</v>
      </c>
      <c r="AW375" s="14" t="s">
        <v>36</v>
      </c>
      <c r="AX375" s="14" t="s">
        <v>75</v>
      </c>
      <c r="AY375" s="159" t="s">
        <v>152</v>
      </c>
    </row>
    <row r="376" spans="2:65" s="12" customFormat="1" x14ac:dyDescent="0.2">
      <c r="B376" s="144"/>
      <c r="D376" s="145" t="s">
        <v>164</v>
      </c>
      <c r="E376" s="146" t="s">
        <v>19</v>
      </c>
      <c r="F376" s="147" t="s">
        <v>534</v>
      </c>
      <c r="H376" s="148">
        <v>0.112</v>
      </c>
      <c r="I376" s="149"/>
      <c r="L376" s="144"/>
      <c r="M376" s="150"/>
      <c r="U376" s="331"/>
      <c r="V376" s="1" t="str">
        <f t="shared" si="4"/>
        <v/>
      </c>
      <c r="AT376" s="146" t="s">
        <v>164</v>
      </c>
      <c r="AU376" s="146" t="s">
        <v>88</v>
      </c>
      <c r="AV376" s="12" t="s">
        <v>88</v>
      </c>
      <c r="AW376" s="12" t="s">
        <v>36</v>
      </c>
      <c r="AX376" s="12" t="s">
        <v>75</v>
      </c>
      <c r="AY376" s="146" t="s">
        <v>152</v>
      </c>
    </row>
    <row r="377" spans="2:65" s="12" customFormat="1" x14ac:dyDescent="0.2">
      <c r="B377" s="144"/>
      <c r="D377" s="145" t="s">
        <v>164</v>
      </c>
      <c r="E377" s="146" t="s">
        <v>19</v>
      </c>
      <c r="F377" s="147" t="s">
        <v>535</v>
      </c>
      <c r="H377" s="148">
        <v>0.18</v>
      </c>
      <c r="I377" s="149"/>
      <c r="L377" s="144"/>
      <c r="M377" s="150"/>
      <c r="U377" s="331"/>
      <c r="V377" s="1" t="str">
        <f t="shared" si="4"/>
        <v/>
      </c>
      <c r="AT377" s="146" t="s">
        <v>164</v>
      </c>
      <c r="AU377" s="146" t="s">
        <v>88</v>
      </c>
      <c r="AV377" s="12" t="s">
        <v>88</v>
      </c>
      <c r="AW377" s="12" t="s">
        <v>36</v>
      </c>
      <c r="AX377" s="12" t="s">
        <v>75</v>
      </c>
      <c r="AY377" s="146" t="s">
        <v>152</v>
      </c>
    </row>
    <row r="378" spans="2:65" s="12" customFormat="1" x14ac:dyDescent="0.2">
      <c r="B378" s="144"/>
      <c r="D378" s="145" t="s">
        <v>164</v>
      </c>
      <c r="E378" s="146" t="s">
        <v>19</v>
      </c>
      <c r="F378" s="147" t="s">
        <v>536</v>
      </c>
      <c r="H378" s="148">
        <v>7.8E-2</v>
      </c>
      <c r="I378" s="149"/>
      <c r="L378" s="144"/>
      <c r="M378" s="150"/>
      <c r="U378" s="331"/>
      <c r="V378" s="1" t="str">
        <f t="shared" si="4"/>
        <v/>
      </c>
      <c r="AT378" s="146" t="s">
        <v>164</v>
      </c>
      <c r="AU378" s="146" t="s">
        <v>88</v>
      </c>
      <c r="AV378" s="12" t="s">
        <v>88</v>
      </c>
      <c r="AW378" s="12" t="s">
        <v>36</v>
      </c>
      <c r="AX378" s="12" t="s">
        <v>75</v>
      </c>
      <c r="AY378" s="146" t="s">
        <v>152</v>
      </c>
    </row>
    <row r="379" spans="2:65" s="12" customFormat="1" x14ac:dyDescent="0.2">
      <c r="B379" s="144"/>
      <c r="D379" s="145" t="s">
        <v>164</v>
      </c>
      <c r="E379" s="146" t="s">
        <v>19</v>
      </c>
      <c r="F379" s="147" t="s">
        <v>537</v>
      </c>
      <c r="H379" s="148">
        <v>7.4999999999999997E-2</v>
      </c>
      <c r="I379" s="149"/>
      <c r="L379" s="144"/>
      <c r="M379" s="150"/>
      <c r="U379" s="331"/>
      <c r="V379" s="1" t="str">
        <f t="shared" si="4"/>
        <v/>
      </c>
      <c r="AT379" s="146" t="s">
        <v>164</v>
      </c>
      <c r="AU379" s="146" t="s">
        <v>88</v>
      </c>
      <c r="AV379" s="12" t="s">
        <v>88</v>
      </c>
      <c r="AW379" s="12" t="s">
        <v>36</v>
      </c>
      <c r="AX379" s="12" t="s">
        <v>75</v>
      </c>
      <c r="AY379" s="146" t="s">
        <v>152</v>
      </c>
    </row>
    <row r="380" spans="2:65" s="12" customFormat="1" x14ac:dyDescent="0.2">
      <c r="B380" s="144"/>
      <c r="D380" s="145" t="s">
        <v>164</v>
      </c>
      <c r="E380" s="146" t="s">
        <v>19</v>
      </c>
      <c r="F380" s="147" t="s">
        <v>538</v>
      </c>
      <c r="H380" s="148">
        <v>1.4E-2</v>
      </c>
      <c r="I380" s="149"/>
      <c r="L380" s="144"/>
      <c r="M380" s="150"/>
      <c r="U380" s="331"/>
      <c r="V380" s="1" t="str">
        <f t="shared" si="4"/>
        <v/>
      </c>
      <c r="AT380" s="146" t="s">
        <v>164</v>
      </c>
      <c r="AU380" s="146" t="s">
        <v>88</v>
      </c>
      <c r="AV380" s="12" t="s">
        <v>88</v>
      </c>
      <c r="AW380" s="12" t="s">
        <v>36</v>
      </c>
      <c r="AX380" s="12" t="s">
        <v>75</v>
      </c>
      <c r="AY380" s="146" t="s">
        <v>152</v>
      </c>
    </row>
    <row r="381" spans="2:65" s="13" customFormat="1" x14ac:dyDescent="0.2">
      <c r="B381" s="151"/>
      <c r="D381" s="145" t="s">
        <v>164</v>
      </c>
      <c r="E381" s="152" t="s">
        <v>19</v>
      </c>
      <c r="F381" s="153" t="s">
        <v>166</v>
      </c>
      <c r="H381" s="154">
        <v>0.45900000000000002</v>
      </c>
      <c r="I381" s="155"/>
      <c r="L381" s="151"/>
      <c r="M381" s="156"/>
      <c r="U381" s="332"/>
      <c r="V381" s="1" t="str">
        <f t="shared" si="4"/>
        <v/>
      </c>
      <c r="AT381" s="152" t="s">
        <v>164</v>
      </c>
      <c r="AU381" s="152" t="s">
        <v>88</v>
      </c>
      <c r="AV381" s="13" t="s">
        <v>160</v>
      </c>
      <c r="AW381" s="13" t="s">
        <v>36</v>
      </c>
      <c r="AX381" s="13" t="s">
        <v>82</v>
      </c>
      <c r="AY381" s="152" t="s">
        <v>152</v>
      </c>
    </row>
    <row r="382" spans="2:65" s="1" customFormat="1" ht="16.5" customHeight="1" x14ac:dyDescent="0.2">
      <c r="B382" s="33"/>
      <c r="C382" s="127" t="s">
        <v>539</v>
      </c>
      <c r="D382" s="127" t="s">
        <v>155</v>
      </c>
      <c r="E382" s="128" t="s">
        <v>540</v>
      </c>
      <c r="F382" s="129" t="s">
        <v>541</v>
      </c>
      <c r="G382" s="130" t="s">
        <v>185</v>
      </c>
      <c r="H382" s="131">
        <v>69.382000000000005</v>
      </c>
      <c r="I382" s="132"/>
      <c r="J382" s="133">
        <f>ROUND(I382*H382,2)</f>
        <v>0</v>
      </c>
      <c r="K382" s="129" t="s">
        <v>19</v>
      </c>
      <c r="L382" s="33"/>
      <c r="M382" s="134" t="s">
        <v>19</v>
      </c>
      <c r="N382" s="135" t="s">
        <v>47</v>
      </c>
      <c r="P382" s="136">
        <f>O382*H382</f>
        <v>0</v>
      </c>
      <c r="Q382" s="136">
        <v>0</v>
      </c>
      <c r="R382" s="136">
        <f>Q382*H382</f>
        <v>0</v>
      </c>
      <c r="S382" s="136">
        <v>0</v>
      </c>
      <c r="T382" s="136">
        <f>S382*H382</f>
        <v>0</v>
      </c>
      <c r="U382" s="329" t="s">
        <v>19</v>
      </c>
      <c r="V382" s="1" t="str">
        <f t="shared" si="4"/>
        <v/>
      </c>
      <c r="AR382" s="138" t="s">
        <v>160</v>
      </c>
      <c r="AT382" s="138" t="s">
        <v>155</v>
      </c>
      <c r="AU382" s="138" t="s">
        <v>88</v>
      </c>
      <c r="AY382" s="18" t="s">
        <v>152</v>
      </c>
      <c r="BE382" s="139">
        <f>IF(N382="základní",J382,0)</f>
        <v>0</v>
      </c>
      <c r="BF382" s="139">
        <f>IF(N382="snížená",J382,0)</f>
        <v>0</v>
      </c>
      <c r="BG382" s="139">
        <f>IF(N382="zákl. přenesená",J382,0)</f>
        <v>0</v>
      </c>
      <c r="BH382" s="139">
        <f>IF(N382="sníž. přenesená",J382,0)</f>
        <v>0</v>
      </c>
      <c r="BI382" s="139">
        <f>IF(N382="nulová",J382,0)</f>
        <v>0</v>
      </c>
      <c r="BJ382" s="18" t="s">
        <v>88</v>
      </c>
      <c r="BK382" s="139">
        <f>ROUND(I382*H382,2)</f>
        <v>0</v>
      </c>
      <c r="BL382" s="18" t="s">
        <v>160</v>
      </c>
      <c r="BM382" s="138" t="s">
        <v>542</v>
      </c>
    </row>
    <row r="383" spans="2:65" s="14" customFormat="1" x14ac:dyDescent="0.2">
      <c r="B383" s="158"/>
      <c r="D383" s="145" t="s">
        <v>164</v>
      </c>
      <c r="E383" s="159" t="s">
        <v>19</v>
      </c>
      <c r="F383" s="160" t="s">
        <v>454</v>
      </c>
      <c r="H383" s="159" t="s">
        <v>19</v>
      </c>
      <c r="I383" s="161"/>
      <c r="L383" s="158"/>
      <c r="M383" s="162"/>
      <c r="U383" s="333"/>
      <c r="V383" s="1" t="str">
        <f t="shared" si="4"/>
        <v/>
      </c>
      <c r="AT383" s="159" t="s">
        <v>164</v>
      </c>
      <c r="AU383" s="159" t="s">
        <v>88</v>
      </c>
      <c r="AV383" s="14" t="s">
        <v>82</v>
      </c>
      <c r="AW383" s="14" t="s">
        <v>36</v>
      </c>
      <c r="AX383" s="14" t="s">
        <v>75</v>
      </c>
      <c r="AY383" s="159" t="s">
        <v>152</v>
      </c>
    </row>
    <row r="384" spans="2:65" s="12" customFormat="1" x14ac:dyDescent="0.2">
      <c r="B384" s="144"/>
      <c r="D384" s="145" t="s">
        <v>164</v>
      </c>
      <c r="E384" s="146" t="s">
        <v>19</v>
      </c>
      <c r="F384" s="147" t="s">
        <v>543</v>
      </c>
      <c r="H384" s="148">
        <v>84.06</v>
      </c>
      <c r="I384" s="149"/>
      <c r="L384" s="144"/>
      <c r="M384" s="150"/>
      <c r="U384" s="331"/>
      <c r="V384" s="1" t="str">
        <f t="shared" si="4"/>
        <v/>
      </c>
      <c r="AT384" s="146" t="s">
        <v>164</v>
      </c>
      <c r="AU384" s="146" t="s">
        <v>88</v>
      </c>
      <c r="AV384" s="12" t="s">
        <v>88</v>
      </c>
      <c r="AW384" s="12" t="s">
        <v>36</v>
      </c>
      <c r="AX384" s="12" t="s">
        <v>75</v>
      </c>
      <c r="AY384" s="146" t="s">
        <v>152</v>
      </c>
    </row>
    <row r="385" spans="2:65" s="12" customFormat="1" x14ac:dyDescent="0.2">
      <c r="B385" s="144"/>
      <c r="D385" s="145" t="s">
        <v>164</v>
      </c>
      <c r="E385" s="146" t="s">
        <v>19</v>
      </c>
      <c r="F385" s="147" t="s">
        <v>544</v>
      </c>
      <c r="H385" s="148">
        <v>-14.678000000000001</v>
      </c>
      <c r="I385" s="149"/>
      <c r="L385" s="144"/>
      <c r="M385" s="150"/>
      <c r="U385" s="331"/>
      <c r="V385" s="1" t="str">
        <f t="shared" si="4"/>
        <v/>
      </c>
      <c r="AT385" s="146" t="s">
        <v>164</v>
      </c>
      <c r="AU385" s="146" t="s">
        <v>88</v>
      </c>
      <c r="AV385" s="12" t="s">
        <v>88</v>
      </c>
      <c r="AW385" s="12" t="s">
        <v>36</v>
      </c>
      <c r="AX385" s="12" t="s">
        <v>75</v>
      </c>
      <c r="AY385" s="146" t="s">
        <v>152</v>
      </c>
    </row>
    <row r="386" spans="2:65" s="13" customFormat="1" x14ac:dyDescent="0.2">
      <c r="B386" s="151"/>
      <c r="D386" s="145" t="s">
        <v>164</v>
      </c>
      <c r="E386" s="152" t="s">
        <v>19</v>
      </c>
      <c r="F386" s="153" t="s">
        <v>166</v>
      </c>
      <c r="H386" s="154">
        <v>69.382000000000005</v>
      </c>
      <c r="I386" s="155"/>
      <c r="L386" s="151"/>
      <c r="M386" s="156"/>
      <c r="U386" s="332"/>
      <c r="V386" s="1" t="str">
        <f t="shared" si="4"/>
        <v/>
      </c>
      <c r="AT386" s="152" t="s">
        <v>164</v>
      </c>
      <c r="AU386" s="152" t="s">
        <v>88</v>
      </c>
      <c r="AV386" s="13" t="s">
        <v>160</v>
      </c>
      <c r="AW386" s="13" t="s">
        <v>36</v>
      </c>
      <c r="AX386" s="13" t="s">
        <v>82</v>
      </c>
      <c r="AY386" s="152" t="s">
        <v>152</v>
      </c>
    </row>
    <row r="387" spans="2:65" s="1" customFormat="1" ht="24.2" customHeight="1" x14ac:dyDescent="0.2">
      <c r="B387" s="33"/>
      <c r="C387" s="127" t="s">
        <v>545</v>
      </c>
      <c r="D387" s="127" t="s">
        <v>155</v>
      </c>
      <c r="E387" s="128" t="s">
        <v>546</v>
      </c>
      <c r="F387" s="129" t="s">
        <v>547</v>
      </c>
      <c r="G387" s="130" t="s">
        <v>301</v>
      </c>
      <c r="H387" s="131">
        <v>38.4</v>
      </c>
      <c r="I387" s="132"/>
      <c r="J387" s="133">
        <f>ROUND(I387*H387,2)</f>
        <v>0</v>
      </c>
      <c r="K387" s="129" t="s">
        <v>159</v>
      </c>
      <c r="L387" s="33"/>
      <c r="M387" s="134" t="s">
        <v>19</v>
      </c>
      <c r="N387" s="135" t="s">
        <v>47</v>
      </c>
      <c r="P387" s="136">
        <f>O387*H387</f>
        <v>0</v>
      </c>
      <c r="Q387" s="136">
        <v>1.5299999999999999E-3</v>
      </c>
      <c r="R387" s="136">
        <f>Q387*H387</f>
        <v>5.8751999999999992E-2</v>
      </c>
      <c r="S387" s="136">
        <v>1E-3</v>
      </c>
      <c r="T387" s="136">
        <f>S387*H387</f>
        <v>3.8399999999999997E-2</v>
      </c>
      <c r="U387" s="329" t="s">
        <v>19</v>
      </c>
      <c r="V387" s="1" t="str">
        <f t="shared" si="4"/>
        <v/>
      </c>
      <c r="AR387" s="138" t="s">
        <v>160</v>
      </c>
      <c r="AT387" s="138" t="s">
        <v>155</v>
      </c>
      <c r="AU387" s="138" t="s">
        <v>88</v>
      </c>
      <c r="AY387" s="18" t="s">
        <v>152</v>
      </c>
      <c r="BE387" s="139">
        <f>IF(N387="základní",J387,0)</f>
        <v>0</v>
      </c>
      <c r="BF387" s="139">
        <f>IF(N387="snížená",J387,0)</f>
        <v>0</v>
      </c>
      <c r="BG387" s="139">
        <f>IF(N387="zákl. přenesená",J387,0)</f>
        <v>0</v>
      </c>
      <c r="BH387" s="139">
        <f>IF(N387="sníž. přenesená",J387,0)</f>
        <v>0</v>
      </c>
      <c r="BI387" s="139">
        <f>IF(N387="nulová",J387,0)</f>
        <v>0</v>
      </c>
      <c r="BJ387" s="18" t="s">
        <v>88</v>
      </c>
      <c r="BK387" s="139">
        <f>ROUND(I387*H387,2)</f>
        <v>0</v>
      </c>
      <c r="BL387" s="18" t="s">
        <v>160</v>
      </c>
      <c r="BM387" s="138" t="s">
        <v>548</v>
      </c>
    </row>
    <row r="388" spans="2:65" s="1" customFormat="1" x14ac:dyDescent="0.2">
      <c r="B388" s="33"/>
      <c r="D388" s="140" t="s">
        <v>162</v>
      </c>
      <c r="F388" s="141" t="s">
        <v>549</v>
      </c>
      <c r="I388" s="142"/>
      <c r="L388" s="33"/>
      <c r="M388" s="143"/>
      <c r="U388" s="330"/>
      <c r="V388" s="1" t="str">
        <f t="shared" si="4"/>
        <v/>
      </c>
      <c r="AT388" s="18" t="s">
        <v>162</v>
      </c>
      <c r="AU388" s="18" t="s">
        <v>88</v>
      </c>
    </row>
    <row r="389" spans="2:65" s="1" customFormat="1" ht="19.5" x14ac:dyDescent="0.2">
      <c r="B389" s="33"/>
      <c r="D389" s="145" t="s">
        <v>172</v>
      </c>
      <c r="F389" s="157" t="s">
        <v>550</v>
      </c>
      <c r="I389" s="142"/>
      <c r="L389" s="33"/>
      <c r="M389" s="143"/>
      <c r="U389" s="330"/>
      <c r="V389" s="1" t="str">
        <f t="shared" si="4"/>
        <v/>
      </c>
      <c r="AT389" s="18" t="s">
        <v>172</v>
      </c>
      <c r="AU389" s="18" t="s">
        <v>88</v>
      </c>
    </row>
    <row r="390" spans="2:65" s="14" customFormat="1" x14ac:dyDescent="0.2">
      <c r="B390" s="158"/>
      <c r="D390" s="145" t="s">
        <v>164</v>
      </c>
      <c r="E390" s="159" t="s">
        <v>19</v>
      </c>
      <c r="F390" s="160" t="s">
        <v>551</v>
      </c>
      <c r="H390" s="159" t="s">
        <v>19</v>
      </c>
      <c r="I390" s="161"/>
      <c r="L390" s="158"/>
      <c r="M390" s="162"/>
      <c r="U390" s="333"/>
      <c r="V390" s="1" t="str">
        <f t="shared" si="4"/>
        <v/>
      </c>
      <c r="AT390" s="159" t="s">
        <v>164</v>
      </c>
      <c r="AU390" s="159" t="s">
        <v>88</v>
      </c>
      <c r="AV390" s="14" t="s">
        <v>82</v>
      </c>
      <c r="AW390" s="14" t="s">
        <v>36</v>
      </c>
      <c r="AX390" s="14" t="s">
        <v>75</v>
      </c>
      <c r="AY390" s="159" t="s">
        <v>152</v>
      </c>
    </row>
    <row r="391" spans="2:65" s="12" customFormat="1" x14ac:dyDescent="0.2">
      <c r="B391" s="144"/>
      <c r="D391" s="145" t="s">
        <v>164</v>
      </c>
      <c r="E391" s="146" t="s">
        <v>19</v>
      </c>
      <c r="F391" s="147" t="s">
        <v>552</v>
      </c>
      <c r="H391" s="148">
        <v>18.399999999999999</v>
      </c>
      <c r="I391" s="149"/>
      <c r="L391" s="144"/>
      <c r="M391" s="150"/>
      <c r="U391" s="331"/>
      <c r="V391" s="1" t="str">
        <f t="shared" si="4"/>
        <v/>
      </c>
      <c r="AT391" s="146" t="s">
        <v>164</v>
      </c>
      <c r="AU391" s="146" t="s">
        <v>88</v>
      </c>
      <c r="AV391" s="12" t="s">
        <v>88</v>
      </c>
      <c r="AW391" s="12" t="s">
        <v>36</v>
      </c>
      <c r="AX391" s="12" t="s">
        <v>75</v>
      </c>
      <c r="AY391" s="146" t="s">
        <v>152</v>
      </c>
    </row>
    <row r="392" spans="2:65" s="12" customFormat="1" x14ac:dyDescent="0.2">
      <c r="B392" s="144"/>
      <c r="D392" s="145" t="s">
        <v>164</v>
      </c>
      <c r="E392" s="146" t="s">
        <v>19</v>
      </c>
      <c r="F392" s="147" t="s">
        <v>553</v>
      </c>
      <c r="H392" s="148">
        <v>20</v>
      </c>
      <c r="I392" s="149"/>
      <c r="L392" s="144"/>
      <c r="M392" s="150"/>
      <c r="U392" s="331"/>
      <c r="V392" s="1" t="str">
        <f t="shared" si="4"/>
        <v/>
      </c>
      <c r="AT392" s="146" t="s">
        <v>164</v>
      </c>
      <c r="AU392" s="146" t="s">
        <v>88</v>
      </c>
      <c r="AV392" s="12" t="s">
        <v>88</v>
      </c>
      <c r="AW392" s="12" t="s">
        <v>36</v>
      </c>
      <c r="AX392" s="12" t="s">
        <v>75</v>
      </c>
      <c r="AY392" s="146" t="s">
        <v>152</v>
      </c>
    </row>
    <row r="393" spans="2:65" s="13" customFormat="1" x14ac:dyDescent="0.2">
      <c r="B393" s="151"/>
      <c r="D393" s="145" t="s">
        <v>164</v>
      </c>
      <c r="E393" s="152" t="s">
        <v>19</v>
      </c>
      <c r="F393" s="153" t="s">
        <v>166</v>
      </c>
      <c r="H393" s="154">
        <v>38.4</v>
      </c>
      <c r="I393" s="155"/>
      <c r="L393" s="151"/>
      <c r="M393" s="156"/>
      <c r="U393" s="332"/>
      <c r="V393" s="1" t="str">
        <f t="shared" si="4"/>
        <v/>
      </c>
      <c r="AT393" s="152" t="s">
        <v>164</v>
      </c>
      <c r="AU393" s="152" t="s">
        <v>88</v>
      </c>
      <c r="AV393" s="13" t="s">
        <v>160</v>
      </c>
      <c r="AW393" s="13" t="s">
        <v>36</v>
      </c>
      <c r="AX393" s="13" t="s">
        <v>82</v>
      </c>
      <c r="AY393" s="152" t="s">
        <v>152</v>
      </c>
    </row>
    <row r="394" spans="2:65" s="1" customFormat="1" ht="24.2" customHeight="1" x14ac:dyDescent="0.2">
      <c r="B394" s="33"/>
      <c r="C394" s="127" t="s">
        <v>554</v>
      </c>
      <c r="D394" s="127" t="s">
        <v>155</v>
      </c>
      <c r="E394" s="128" t="s">
        <v>555</v>
      </c>
      <c r="F394" s="129" t="s">
        <v>556</v>
      </c>
      <c r="G394" s="130" t="s">
        <v>185</v>
      </c>
      <c r="H394" s="131">
        <v>133.54</v>
      </c>
      <c r="I394" s="132"/>
      <c r="J394" s="133">
        <f>ROUND(I394*H394,2)</f>
        <v>0</v>
      </c>
      <c r="K394" s="129" t="s">
        <v>159</v>
      </c>
      <c r="L394" s="33"/>
      <c r="M394" s="134" t="s">
        <v>19</v>
      </c>
      <c r="N394" s="135" t="s">
        <v>47</v>
      </c>
      <c r="P394" s="136">
        <f>O394*H394</f>
        <v>0</v>
      </c>
      <c r="Q394" s="136">
        <v>4.0000000000000003E-5</v>
      </c>
      <c r="R394" s="136">
        <f>Q394*H394</f>
        <v>5.3416000000000002E-3</v>
      </c>
      <c r="S394" s="136">
        <v>0</v>
      </c>
      <c r="T394" s="136">
        <f>S394*H394</f>
        <v>0</v>
      </c>
      <c r="U394" s="329" t="s">
        <v>19</v>
      </c>
      <c r="V394" s="1" t="str">
        <f t="shared" si="4"/>
        <v/>
      </c>
      <c r="AR394" s="138" t="s">
        <v>160</v>
      </c>
      <c r="AT394" s="138" t="s">
        <v>155</v>
      </c>
      <c r="AU394" s="138" t="s">
        <v>88</v>
      </c>
      <c r="AY394" s="18" t="s">
        <v>152</v>
      </c>
      <c r="BE394" s="139">
        <f>IF(N394="základní",J394,0)</f>
        <v>0</v>
      </c>
      <c r="BF394" s="139">
        <f>IF(N394="snížená",J394,0)</f>
        <v>0</v>
      </c>
      <c r="BG394" s="139">
        <f>IF(N394="zákl. přenesená",J394,0)</f>
        <v>0</v>
      </c>
      <c r="BH394" s="139">
        <f>IF(N394="sníž. přenesená",J394,0)</f>
        <v>0</v>
      </c>
      <c r="BI394" s="139">
        <f>IF(N394="nulová",J394,0)</f>
        <v>0</v>
      </c>
      <c r="BJ394" s="18" t="s">
        <v>88</v>
      </c>
      <c r="BK394" s="139">
        <f>ROUND(I394*H394,2)</f>
        <v>0</v>
      </c>
      <c r="BL394" s="18" t="s">
        <v>160</v>
      </c>
      <c r="BM394" s="138" t="s">
        <v>557</v>
      </c>
    </row>
    <row r="395" spans="2:65" s="1" customFormat="1" x14ac:dyDescent="0.2">
      <c r="B395" s="33"/>
      <c r="D395" s="140" t="s">
        <v>162</v>
      </c>
      <c r="F395" s="141" t="s">
        <v>558</v>
      </c>
      <c r="I395" s="142"/>
      <c r="L395" s="33"/>
      <c r="M395" s="143"/>
      <c r="U395" s="330"/>
      <c r="V395" s="1" t="str">
        <f t="shared" si="4"/>
        <v/>
      </c>
      <c r="AT395" s="18" t="s">
        <v>162</v>
      </c>
      <c r="AU395" s="18" t="s">
        <v>88</v>
      </c>
    </row>
    <row r="396" spans="2:65" s="12" customFormat="1" x14ac:dyDescent="0.2">
      <c r="B396" s="144"/>
      <c r="D396" s="145" t="s">
        <v>164</v>
      </c>
      <c r="E396" s="146" t="s">
        <v>19</v>
      </c>
      <c r="F396" s="147" t="s">
        <v>373</v>
      </c>
      <c r="H396" s="148">
        <v>83.54</v>
      </c>
      <c r="I396" s="149"/>
      <c r="L396" s="144"/>
      <c r="M396" s="150"/>
      <c r="U396" s="331"/>
      <c r="V396" s="1" t="str">
        <f t="shared" si="4"/>
        <v/>
      </c>
      <c r="AT396" s="146" t="s">
        <v>164</v>
      </c>
      <c r="AU396" s="146" t="s">
        <v>88</v>
      </c>
      <c r="AV396" s="12" t="s">
        <v>88</v>
      </c>
      <c r="AW396" s="12" t="s">
        <v>36</v>
      </c>
      <c r="AX396" s="12" t="s">
        <v>75</v>
      </c>
      <c r="AY396" s="146" t="s">
        <v>152</v>
      </c>
    </row>
    <row r="397" spans="2:65" s="12" customFormat="1" x14ac:dyDescent="0.2">
      <c r="B397" s="144"/>
      <c r="D397" s="145" t="s">
        <v>164</v>
      </c>
      <c r="E397" s="146" t="s">
        <v>19</v>
      </c>
      <c r="F397" s="147" t="s">
        <v>559</v>
      </c>
      <c r="H397" s="148">
        <v>50</v>
      </c>
      <c r="I397" s="149"/>
      <c r="L397" s="144"/>
      <c r="M397" s="150"/>
      <c r="U397" s="331"/>
      <c r="V397" s="1" t="str">
        <f t="shared" si="4"/>
        <v/>
      </c>
      <c r="AT397" s="146" t="s">
        <v>164</v>
      </c>
      <c r="AU397" s="146" t="s">
        <v>88</v>
      </c>
      <c r="AV397" s="12" t="s">
        <v>88</v>
      </c>
      <c r="AW397" s="12" t="s">
        <v>36</v>
      </c>
      <c r="AX397" s="12" t="s">
        <v>75</v>
      </c>
      <c r="AY397" s="146" t="s">
        <v>152</v>
      </c>
    </row>
    <row r="398" spans="2:65" s="13" customFormat="1" x14ac:dyDescent="0.2">
      <c r="B398" s="151"/>
      <c r="D398" s="145" t="s">
        <v>164</v>
      </c>
      <c r="E398" s="152" t="s">
        <v>19</v>
      </c>
      <c r="F398" s="153" t="s">
        <v>166</v>
      </c>
      <c r="H398" s="154">
        <v>133.54</v>
      </c>
      <c r="I398" s="155"/>
      <c r="L398" s="151"/>
      <c r="M398" s="156"/>
      <c r="U398" s="332"/>
      <c r="V398" s="1" t="str">
        <f t="shared" si="4"/>
        <v/>
      </c>
      <c r="AT398" s="152" t="s">
        <v>164</v>
      </c>
      <c r="AU398" s="152" t="s">
        <v>88</v>
      </c>
      <c r="AV398" s="13" t="s">
        <v>160</v>
      </c>
      <c r="AW398" s="13" t="s">
        <v>36</v>
      </c>
      <c r="AX398" s="13" t="s">
        <v>82</v>
      </c>
      <c r="AY398" s="152" t="s">
        <v>152</v>
      </c>
    </row>
    <row r="399" spans="2:65" s="1" customFormat="1" ht="16.5" customHeight="1" x14ac:dyDescent="0.2">
      <c r="B399" s="33"/>
      <c r="C399" s="127" t="s">
        <v>560</v>
      </c>
      <c r="D399" s="127" t="s">
        <v>155</v>
      </c>
      <c r="E399" s="128" t="s">
        <v>561</v>
      </c>
      <c r="F399" s="129" t="s">
        <v>562</v>
      </c>
      <c r="G399" s="130" t="s">
        <v>362</v>
      </c>
      <c r="H399" s="131">
        <v>1</v>
      </c>
      <c r="I399" s="132"/>
      <c r="J399" s="133">
        <f>ROUND(I399*H399,2)</f>
        <v>0</v>
      </c>
      <c r="K399" s="129" t="s">
        <v>19</v>
      </c>
      <c r="L399" s="33"/>
      <c r="M399" s="134" t="s">
        <v>19</v>
      </c>
      <c r="N399" s="135" t="s">
        <v>47</v>
      </c>
      <c r="P399" s="136">
        <f>O399*H399</f>
        <v>0</v>
      </c>
      <c r="Q399" s="136">
        <v>0</v>
      </c>
      <c r="R399" s="136">
        <f>Q399*H399</f>
        <v>0</v>
      </c>
      <c r="S399" s="136">
        <v>0</v>
      </c>
      <c r="T399" s="136">
        <f>S399*H399</f>
        <v>0</v>
      </c>
      <c r="U399" s="329" t="s">
        <v>19</v>
      </c>
      <c r="V399" s="1" t="str">
        <f t="shared" si="4"/>
        <v/>
      </c>
      <c r="AR399" s="138" t="s">
        <v>160</v>
      </c>
      <c r="AT399" s="138" t="s">
        <v>155</v>
      </c>
      <c r="AU399" s="138" t="s">
        <v>88</v>
      </c>
      <c r="AY399" s="18" t="s">
        <v>152</v>
      </c>
      <c r="BE399" s="139">
        <f>IF(N399="základní",J399,0)</f>
        <v>0</v>
      </c>
      <c r="BF399" s="139">
        <f>IF(N399="snížená",J399,0)</f>
        <v>0</v>
      </c>
      <c r="BG399" s="139">
        <f>IF(N399="zákl. přenesená",J399,0)</f>
        <v>0</v>
      </c>
      <c r="BH399" s="139">
        <f>IF(N399="sníž. přenesená",J399,0)</f>
        <v>0</v>
      </c>
      <c r="BI399" s="139">
        <f>IF(N399="nulová",J399,0)</f>
        <v>0</v>
      </c>
      <c r="BJ399" s="18" t="s">
        <v>88</v>
      </c>
      <c r="BK399" s="139">
        <f>ROUND(I399*H399,2)</f>
        <v>0</v>
      </c>
      <c r="BL399" s="18" t="s">
        <v>160</v>
      </c>
      <c r="BM399" s="138" t="s">
        <v>563</v>
      </c>
    </row>
    <row r="400" spans="2:65" s="11" customFormat="1" ht="22.9" customHeight="1" x14ac:dyDescent="0.2">
      <c r="B400" s="115"/>
      <c r="D400" s="116" t="s">
        <v>74</v>
      </c>
      <c r="E400" s="125" t="s">
        <v>564</v>
      </c>
      <c r="F400" s="125" t="s">
        <v>565</v>
      </c>
      <c r="I400" s="118"/>
      <c r="J400" s="126">
        <f>BK400</f>
        <v>0</v>
      </c>
      <c r="L400" s="115"/>
      <c r="M400" s="120"/>
      <c r="P400" s="121">
        <f>SUM(P401:P421)</f>
        <v>0</v>
      </c>
      <c r="R400" s="121">
        <f>SUM(R401:R421)</f>
        <v>0</v>
      </c>
      <c r="T400" s="121">
        <f>SUM(T401:T421)</f>
        <v>0</v>
      </c>
      <c r="U400" s="328"/>
      <c r="V400" s="1" t="str">
        <f t="shared" si="4"/>
        <v/>
      </c>
      <c r="AR400" s="116" t="s">
        <v>82</v>
      </c>
      <c r="AT400" s="123" t="s">
        <v>74</v>
      </c>
      <c r="AU400" s="123" t="s">
        <v>82</v>
      </c>
      <c r="AY400" s="116" t="s">
        <v>152</v>
      </c>
      <c r="BK400" s="124">
        <f>SUM(BK401:BK421)</f>
        <v>0</v>
      </c>
    </row>
    <row r="401" spans="2:65" s="1" customFormat="1" ht="24.2" customHeight="1" x14ac:dyDescent="0.2">
      <c r="B401" s="33"/>
      <c r="C401" s="127" t="s">
        <v>566</v>
      </c>
      <c r="D401" s="127" t="s">
        <v>155</v>
      </c>
      <c r="E401" s="128" t="s">
        <v>567</v>
      </c>
      <c r="F401" s="129" t="s">
        <v>568</v>
      </c>
      <c r="G401" s="130" t="s">
        <v>207</v>
      </c>
      <c r="H401" s="131">
        <v>28.254000000000001</v>
      </c>
      <c r="I401" s="132"/>
      <c r="J401" s="133">
        <f>ROUND(I401*H401,2)</f>
        <v>0</v>
      </c>
      <c r="K401" s="129" t="s">
        <v>159</v>
      </c>
      <c r="L401" s="33"/>
      <c r="M401" s="134" t="s">
        <v>19</v>
      </c>
      <c r="N401" s="135" t="s">
        <v>47</v>
      </c>
      <c r="P401" s="136">
        <f>O401*H401</f>
        <v>0</v>
      </c>
      <c r="Q401" s="136">
        <v>0</v>
      </c>
      <c r="R401" s="136">
        <f>Q401*H401</f>
        <v>0</v>
      </c>
      <c r="S401" s="136">
        <v>0</v>
      </c>
      <c r="T401" s="136">
        <f>S401*H401</f>
        <v>0</v>
      </c>
      <c r="U401" s="329" t="s">
        <v>19</v>
      </c>
      <c r="V401" s="1" t="str">
        <f t="shared" si="4"/>
        <v/>
      </c>
      <c r="AR401" s="138" t="s">
        <v>160</v>
      </c>
      <c r="AT401" s="138" t="s">
        <v>155</v>
      </c>
      <c r="AU401" s="138" t="s">
        <v>88</v>
      </c>
      <c r="AY401" s="18" t="s">
        <v>152</v>
      </c>
      <c r="BE401" s="139">
        <f>IF(N401="základní",J401,0)</f>
        <v>0</v>
      </c>
      <c r="BF401" s="139">
        <f>IF(N401="snížená",J401,0)</f>
        <v>0</v>
      </c>
      <c r="BG401" s="139">
        <f>IF(N401="zákl. přenesená",J401,0)</f>
        <v>0</v>
      </c>
      <c r="BH401" s="139">
        <f>IF(N401="sníž. přenesená",J401,0)</f>
        <v>0</v>
      </c>
      <c r="BI401" s="139">
        <f>IF(N401="nulová",J401,0)</f>
        <v>0</v>
      </c>
      <c r="BJ401" s="18" t="s">
        <v>88</v>
      </c>
      <c r="BK401" s="139">
        <f>ROUND(I401*H401,2)</f>
        <v>0</v>
      </c>
      <c r="BL401" s="18" t="s">
        <v>160</v>
      </c>
      <c r="BM401" s="138" t="s">
        <v>569</v>
      </c>
    </row>
    <row r="402" spans="2:65" s="1" customFormat="1" x14ac:dyDescent="0.2">
      <c r="B402" s="33"/>
      <c r="D402" s="140" t="s">
        <v>162</v>
      </c>
      <c r="F402" s="141" t="s">
        <v>570</v>
      </c>
      <c r="I402" s="142"/>
      <c r="L402" s="33"/>
      <c r="M402" s="143"/>
      <c r="U402" s="330"/>
      <c r="V402" s="1" t="str">
        <f t="shared" si="4"/>
        <v/>
      </c>
      <c r="AT402" s="18" t="s">
        <v>162</v>
      </c>
      <c r="AU402" s="18" t="s">
        <v>88</v>
      </c>
    </row>
    <row r="403" spans="2:65" s="1" customFormat="1" ht="21.75" customHeight="1" x14ac:dyDescent="0.2">
      <c r="B403" s="33"/>
      <c r="C403" s="127" t="s">
        <v>571</v>
      </c>
      <c r="D403" s="127" t="s">
        <v>155</v>
      </c>
      <c r="E403" s="128" t="s">
        <v>572</v>
      </c>
      <c r="F403" s="129" t="s">
        <v>573</v>
      </c>
      <c r="G403" s="130" t="s">
        <v>207</v>
      </c>
      <c r="H403" s="131">
        <v>28.254000000000001</v>
      </c>
      <c r="I403" s="132"/>
      <c r="J403" s="133">
        <f>ROUND(I403*H403,2)</f>
        <v>0</v>
      </c>
      <c r="K403" s="129" t="s">
        <v>159</v>
      </c>
      <c r="L403" s="33"/>
      <c r="M403" s="134" t="s">
        <v>19</v>
      </c>
      <c r="N403" s="135" t="s">
        <v>47</v>
      </c>
      <c r="P403" s="136">
        <f>O403*H403</f>
        <v>0</v>
      </c>
      <c r="Q403" s="136">
        <v>0</v>
      </c>
      <c r="R403" s="136">
        <f>Q403*H403</f>
        <v>0</v>
      </c>
      <c r="S403" s="136">
        <v>0</v>
      </c>
      <c r="T403" s="136">
        <f>S403*H403</f>
        <v>0</v>
      </c>
      <c r="U403" s="329" t="s">
        <v>19</v>
      </c>
      <c r="V403" s="1" t="str">
        <f t="shared" si="4"/>
        <v/>
      </c>
      <c r="AR403" s="138" t="s">
        <v>160</v>
      </c>
      <c r="AT403" s="138" t="s">
        <v>155</v>
      </c>
      <c r="AU403" s="138" t="s">
        <v>88</v>
      </c>
      <c r="AY403" s="18" t="s">
        <v>152</v>
      </c>
      <c r="BE403" s="139">
        <f>IF(N403="základní",J403,0)</f>
        <v>0</v>
      </c>
      <c r="BF403" s="139">
        <f>IF(N403="snížená",J403,0)</f>
        <v>0</v>
      </c>
      <c r="BG403" s="139">
        <f>IF(N403="zákl. přenesená",J403,0)</f>
        <v>0</v>
      </c>
      <c r="BH403" s="139">
        <f>IF(N403="sníž. přenesená",J403,0)</f>
        <v>0</v>
      </c>
      <c r="BI403" s="139">
        <f>IF(N403="nulová",J403,0)</f>
        <v>0</v>
      </c>
      <c r="BJ403" s="18" t="s">
        <v>88</v>
      </c>
      <c r="BK403" s="139">
        <f>ROUND(I403*H403,2)</f>
        <v>0</v>
      </c>
      <c r="BL403" s="18" t="s">
        <v>160</v>
      </c>
      <c r="BM403" s="138" t="s">
        <v>574</v>
      </c>
    </row>
    <row r="404" spans="2:65" s="1" customFormat="1" x14ac:dyDescent="0.2">
      <c r="B404" s="33"/>
      <c r="D404" s="140" t="s">
        <v>162</v>
      </c>
      <c r="F404" s="141" t="s">
        <v>575</v>
      </c>
      <c r="I404" s="142"/>
      <c r="L404" s="33"/>
      <c r="M404" s="143"/>
      <c r="U404" s="330"/>
      <c r="V404" s="1" t="str">
        <f t="shared" si="4"/>
        <v/>
      </c>
      <c r="AT404" s="18" t="s">
        <v>162</v>
      </c>
      <c r="AU404" s="18" t="s">
        <v>88</v>
      </c>
    </row>
    <row r="405" spans="2:65" s="1" customFormat="1" ht="24.2" customHeight="1" x14ac:dyDescent="0.2">
      <c r="B405" s="33"/>
      <c r="C405" s="127" t="s">
        <v>576</v>
      </c>
      <c r="D405" s="127" t="s">
        <v>155</v>
      </c>
      <c r="E405" s="128" t="s">
        <v>577</v>
      </c>
      <c r="F405" s="129" t="s">
        <v>578</v>
      </c>
      <c r="G405" s="130" t="s">
        <v>207</v>
      </c>
      <c r="H405" s="131">
        <v>254.286</v>
      </c>
      <c r="I405" s="132"/>
      <c r="J405" s="133">
        <f>ROUND(I405*H405,2)</f>
        <v>0</v>
      </c>
      <c r="K405" s="129" t="s">
        <v>159</v>
      </c>
      <c r="L405" s="33"/>
      <c r="M405" s="134" t="s">
        <v>19</v>
      </c>
      <c r="N405" s="135" t="s">
        <v>47</v>
      </c>
      <c r="P405" s="136">
        <f>O405*H405</f>
        <v>0</v>
      </c>
      <c r="Q405" s="136">
        <v>0</v>
      </c>
      <c r="R405" s="136">
        <f>Q405*H405</f>
        <v>0</v>
      </c>
      <c r="S405" s="136">
        <v>0</v>
      </c>
      <c r="T405" s="136">
        <f>S405*H405</f>
        <v>0</v>
      </c>
      <c r="U405" s="329" t="s">
        <v>19</v>
      </c>
      <c r="V405" s="1" t="str">
        <f t="shared" si="4"/>
        <v/>
      </c>
      <c r="AR405" s="138" t="s">
        <v>160</v>
      </c>
      <c r="AT405" s="138" t="s">
        <v>155</v>
      </c>
      <c r="AU405" s="138" t="s">
        <v>88</v>
      </c>
      <c r="AY405" s="18" t="s">
        <v>152</v>
      </c>
      <c r="BE405" s="139">
        <f>IF(N405="základní",J405,0)</f>
        <v>0</v>
      </c>
      <c r="BF405" s="139">
        <f>IF(N405="snížená",J405,0)</f>
        <v>0</v>
      </c>
      <c r="BG405" s="139">
        <f>IF(N405="zákl. přenesená",J405,0)</f>
        <v>0</v>
      </c>
      <c r="BH405" s="139">
        <f>IF(N405="sníž. přenesená",J405,0)</f>
        <v>0</v>
      </c>
      <c r="BI405" s="139">
        <f>IF(N405="nulová",J405,0)</f>
        <v>0</v>
      </c>
      <c r="BJ405" s="18" t="s">
        <v>88</v>
      </c>
      <c r="BK405" s="139">
        <f>ROUND(I405*H405,2)</f>
        <v>0</v>
      </c>
      <c r="BL405" s="18" t="s">
        <v>160</v>
      </c>
      <c r="BM405" s="138" t="s">
        <v>579</v>
      </c>
    </row>
    <row r="406" spans="2:65" s="1" customFormat="1" x14ac:dyDescent="0.2">
      <c r="B406" s="33"/>
      <c r="D406" s="140" t="s">
        <v>162</v>
      </c>
      <c r="F406" s="141" t="s">
        <v>580</v>
      </c>
      <c r="I406" s="142"/>
      <c r="L406" s="33"/>
      <c r="M406" s="143"/>
      <c r="U406" s="330"/>
      <c r="V406" s="1" t="str">
        <f t="shared" si="4"/>
        <v/>
      </c>
      <c r="AT406" s="18" t="s">
        <v>162</v>
      </c>
      <c r="AU406" s="18" t="s">
        <v>88</v>
      </c>
    </row>
    <row r="407" spans="2:65" s="1" customFormat="1" ht="19.5" x14ac:dyDescent="0.2">
      <c r="B407" s="33"/>
      <c r="D407" s="145" t="s">
        <v>172</v>
      </c>
      <c r="F407" s="157" t="s">
        <v>581</v>
      </c>
      <c r="I407" s="142"/>
      <c r="L407" s="33"/>
      <c r="M407" s="143"/>
      <c r="U407" s="330"/>
      <c r="V407" s="1" t="str">
        <f t="shared" si="4"/>
        <v/>
      </c>
      <c r="AT407" s="18" t="s">
        <v>172</v>
      </c>
      <c r="AU407" s="18" t="s">
        <v>88</v>
      </c>
    </row>
    <row r="408" spans="2:65" s="12" customFormat="1" x14ac:dyDescent="0.2">
      <c r="B408" s="144"/>
      <c r="D408" s="145" t="s">
        <v>164</v>
      </c>
      <c r="F408" s="147" t="s">
        <v>582</v>
      </c>
      <c r="H408" s="148">
        <v>254.286</v>
      </c>
      <c r="I408" s="149"/>
      <c r="L408" s="144"/>
      <c r="M408" s="150"/>
      <c r="U408" s="331"/>
      <c r="V408" s="1" t="str">
        <f t="shared" si="4"/>
        <v/>
      </c>
      <c r="AT408" s="146" t="s">
        <v>164</v>
      </c>
      <c r="AU408" s="146" t="s">
        <v>88</v>
      </c>
      <c r="AV408" s="12" t="s">
        <v>88</v>
      </c>
      <c r="AW408" s="12" t="s">
        <v>4</v>
      </c>
      <c r="AX408" s="12" t="s">
        <v>82</v>
      </c>
      <c r="AY408" s="146" t="s">
        <v>152</v>
      </c>
    </row>
    <row r="409" spans="2:65" s="1" customFormat="1" ht="24.2" customHeight="1" x14ac:dyDescent="0.2">
      <c r="B409" s="33"/>
      <c r="C409" s="127" t="s">
        <v>583</v>
      </c>
      <c r="D409" s="127" t="s">
        <v>155</v>
      </c>
      <c r="E409" s="128" t="s">
        <v>584</v>
      </c>
      <c r="F409" s="129" t="s">
        <v>585</v>
      </c>
      <c r="G409" s="130" t="s">
        <v>207</v>
      </c>
      <c r="H409" s="131">
        <v>6.3819999999999997</v>
      </c>
      <c r="I409" s="132"/>
      <c r="J409" s="133">
        <f>ROUND(I409*H409,2)</f>
        <v>0</v>
      </c>
      <c r="K409" s="129" t="s">
        <v>159</v>
      </c>
      <c r="L409" s="33"/>
      <c r="M409" s="134" t="s">
        <v>19</v>
      </c>
      <c r="N409" s="135" t="s">
        <v>47</v>
      </c>
      <c r="P409" s="136">
        <f>O409*H409</f>
        <v>0</v>
      </c>
      <c r="Q409" s="136">
        <v>0</v>
      </c>
      <c r="R409" s="136">
        <f>Q409*H409</f>
        <v>0</v>
      </c>
      <c r="S409" s="136">
        <v>0</v>
      </c>
      <c r="T409" s="136">
        <f>S409*H409</f>
        <v>0</v>
      </c>
      <c r="U409" s="329" t="s">
        <v>19</v>
      </c>
      <c r="V409" s="1" t="str">
        <f t="shared" si="4"/>
        <v/>
      </c>
      <c r="AR409" s="138" t="s">
        <v>160</v>
      </c>
      <c r="AT409" s="138" t="s">
        <v>155</v>
      </c>
      <c r="AU409" s="138" t="s">
        <v>88</v>
      </c>
      <c r="AY409" s="18" t="s">
        <v>152</v>
      </c>
      <c r="BE409" s="139">
        <f>IF(N409="základní",J409,0)</f>
        <v>0</v>
      </c>
      <c r="BF409" s="139">
        <f>IF(N409="snížená",J409,0)</f>
        <v>0</v>
      </c>
      <c r="BG409" s="139">
        <f>IF(N409="zákl. přenesená",J409,0)</f>
        <v>0</v>
      </c>
      <c r="BH409" s="139">
        <f>IF(N409="sníž. přenesená",J409,0)</f>
        <v>0</v>
      </c>
      <c r="BI409" s="139">
        <f>IF(N409="nulová",J409,0)</f>
        <v>0</v>
      </c>
      <c r="BJ409" s="18" t="s">
        <v>88</v>
      </c>
      <c r="BK409" s="139">
        <f>ROUND(I409*H409,2)</f>
        <v>0</v>
      </c>
      <c r="BL409" s="18" t="s">
        <v>160</v>
      </c>
      <c r="BM409" s="138" t="s">
        <v>586</v>
      </c>
    </row>
    <row r="410" spans="2:65" s="1" customFormat="1" x14ac:dyDescent="0.2">
      <c r="B410" s="33"/>
      <c r="D410" s="140" t="s">
        <v>162</v>
      </c>
      <c r="F410" s="141" t="s">
        <v>587</v>
      </c>
      <c r="I410" s="142"/>
      <c r="L410" s="33"/>
      <c r="M410" s="143"/>
      <c r="U410" s="330"/>
      <c r="V410" s="1" t="str">
        <f t="shared" si="4"/>
        <v/>
      </c>
      <c r="AT410" s="18" t="s">
        <v>162</v>
      </c>
      <c r="AU410" s="18" t="s">
        <v>88</v>
      </c>
    </row>
    <row r="411" spans="2:65" s="1" customFormat="1" ht="24.2" customHeight="1" x14ac:dyDescent="0.2">
      <c r="B411" s="33"/>
      <c r="C411" s="127" t="s">
        <v>588</v>
      </c>
      <c r="D411" s="127" t="s">
        <v>155</v>
      </c>
      <c r="E411" s="128" t="s">
        <v>589</v>
      </c>
      <c r="F411" s="129" t="s">
        <v>590</v>
      </c>
      <c r="G411" s="130" t="s">
        <v>207</v>
      </c>
      <c r="H411" s="131">
        <v>9.3249999999999993</v>
      </c>
      <c r="I411" s="132"/>
      <c r="J411" s="133">
        <f>ROUND(I411*H411,2)</f>
        <v>0</v>
      </c>
      <c r="K411" s="129" t="s">
        <v>159</v>
      </c>
      <c r="L411" s="33"/>
      <c r="M411" s="134" t="s">
        <v>19</v>
      </c>
      <c r="N411" s="135" t="s">
        <v>47</v>
      </c>
      <c r="P411" s="136">
        <f>O411*H411</f>
        <v>0</v>
      </c>
      <c r="Q411" s="136">
        <v>0</v>
      </c>
      <c r="R411" s="136">
        <f>Q411*H411</f>
        <v>0</v>
      </c>
      <c r="S411" s="136">
        <v>0</v>
      </c>
      <c r="T411" s="136">
        <f>S411*H411</f>
        <v>0</v>
      </c>
      <c r="U411" s="329" t="s">
        <v>19</v>
      </c>
      <c r="V411" s="1" t="str">
        <f t="shared" si="4"/>
        <v/>
      </c>
      <c r="AR411" s="138" t="s">
        <v>160</v>
      </c>
      <c r="AT411" s="138" t="s">
        <v>155</v>
      </c>
      <c r="AU411" s="138" t="s">
        <v>88</v>
      </c>
      <c r="AY411" s="18" t="s">
        <v>152</v>
      </c>
      <c r="BE411" s="139">
        <f>IF(N411="základní",J411,0)</f>
        <v>0</v>
      </c>
      <c r="BF411" s="139">
        <f>IF(N411="snížená",J411,0)</f>
        <v>0</v>
      </c>
      <c r="BG411" s="139">
        <f>IF(N411="zákl. přenesená",J411,0)</f>
        <v>0</v>
      </c>
      <c r="BH411" s="139">
        <f>IF(N411="sníž. přenesená",J411,0)</f>
        <v>0</v>
      </c>
      <c r="BI411" s="139">
        <f>IF(N411="nulová",J411,0)</f>
        <v>0</v>
      </c>
      <c r="BJ411" s="18" t="s">
        <v>88</v>
      </c>
      <c r="BK411" s="139">
        <f>ROUND(I411*H411,2)</f>
        <v>0</v>
      </c>
      <c r="BL411" s="18" t="s">
        <v>160</v>
      </c>
      <c r="BM411" s="138" t="s">
        <v>591</v>
      </c>
    </row>
    <row r="412" spans="2:65" s="1" customFormat="1" x14ac:dyDescent="0.2">
      <c r="B412" s="33"/>
      <c r="D412" s="140" t="s">
        <v>162</v>
      </c>
      <c r="F412" s="141" t="s">
        <v>592</v>
      </c>
      <c r="I412" s="142"/>
      <c r="L412" s="33"/>
      <c r="M412" s="143"/>
      <c r="U412" s="330"/>
      <c r="V412" s="1" t="str">
        <f t="shared" si="4"/>
        <v/>
      </c>
      <c r="AT412" s="18" t="s">
        <v>162</v>
      </c>
      <c r="AU412" s="18" t="s">
        <v>88</v>
      </c>
    </row>
    <row r="413" spans="2:65" s="1" customFormat="1" ht="24.2" customHeight="1" x14ac:dyDescent="0.2">
      <c r="B413" s="33"/>
      <c r="C413" s="127" t="s">
        <v>593</v>
      </c>
      <c r="D413" s="127" t="s">
        <v>155</v>
      </c>
      <c r="E413" s="128" t="s">
        <v>594</v>
      </c>
      <c r="F413" s="129" t="s">
        <v>595</v>
      </c>
      <c r="G413" s="130" t="s">
        <v>207</v>
      </c>
      <c r="H413" s="131">
        <v>2.4449999999999998</v>
      </c>
      <c r="I413" s="132"/>
      <c r="J413" s="133">
        <f>ROUND(I413*H413,2)</f>
        <v>0</v>
      </c>
      <c r="K413" s="129" t="s">
        <v>159</v>
      </c>
      <c r="L413" s="33"/>
      <c r="M413" s="134" t="s">
        <v>19</v>
      </c>
      <c r="N413" s="135" t="s">
        <v>47</v>
      </c>
      <c r="P413" s="136">
        <f>O413*H413</f>
        <v>0</v>
      </c>
      <c r="Q413" s="136">
        <v>0</v>
      </c>
      <c r="R413" s="136">
        <f>Q413*H413</f>
        <v>0</v>
      </c>
      <c r="S413" s="136">
        <v>0</v>
      </c>
      <c r="T413" s="136">
        <f>S413*H413</f>
        <v>0</v>
      </c>
      <c r="U413" s="329" t="s">
        <v>19</v>
      </c>
      <c r="V413" s="1" t="str">
        <f t="shared" si="4"/>
        <v/>
      </c>
      <c r="AR413" s="138" t="s">
        <v>160</v>
      </c>
      <c r="AT413" s="138" t="s">
        <v>155</v>
      </c>
      <c r="AU413" s="138" t="s">
        <v>88</v>
      </c>
      <c r="AY413" s="18" t="s">
        <v>152</v>
      </c>
      <c r="BE413" s="139">
        <f>IF(N413="základní",J413,0)</f>
        <v>0</v>
      </c>
      <c r="BF413" s="139">
        <f>IF(N413="snížená",J413,0)</f>
        <v>0</v>
      </c>
      <c r="BG413" s="139">
        <f>IF(N413="zákl. přenesená",J413,0)</f>
        <v>0</v>
      </c>
      <c r="BH413" s="139">
        <f>IF(N413="sníž. přenesená",J413,0)</f>
        <v>0</v>
      </c>
      <c r="BI413" s="139">
        <f>IF(N413="nulová",J413,0)</f>
        <v>0</v>
      </c>
      <c r="BJ413" s="18" t="s">
        <v>88</v>
      </c>
      <c r="BK413" s="139">
        <f>ROUND(I413*H413,2)</f>
        <v>0</v>
      </c>
      <c r="BL413" s="18" t="s">
        <v>160</v>
      </c>
      <c r="BM413" s="138" t="s">
        <v>596</v>
      </c>
    </row>
    <row r="414" spans="2:65" s="1" customFormat="1" x14ac:dyDescent="0.2">
      <c r="B414" s="33"/>
      <c r="D414" s="140" t="s">
        <v>162</v>
      </c>
      <c r="F414" s="141" t="s">
        <v>597</v>
      </c>
      <c r="I414" s="142"/>
      <c r="L414" s="33"/>
      <c r="M414" s="143"/>
      <c r="U414" s="330"/>
      <c r="V414" s="1" t="str">
        <f t="shared" si="4"/>
        <v/>
      </c>
      <c r="AT414" s="18" t="s">
        <v>162</v>
      </c>
      <c r="AU414" s="18" t="s">
        <v>88</v>
      </c>
    </row>
    <row r="415" spans="2:65" s="1" customFormat="1" ht="24.2" customHeight="1" x14ac:dyDescent="0.2">
      <c r="B415" s="33"/>
      <c r="C415" s="127" t="s">
        <v>598</v>
      </c>
      <c r="D415" s="127" t="s">
        <v>155</v>
      </c>
      <c r="E415" s="128" t="s">
        <v>599</v>
      </c>
      <c r="F415" s="129" t="s">
        <v>600</v>
      </c>
      <c r="G415" s="130" t="s">
        <v>207</v>
      </c>
      <c r="H415" s="131">
        <v>10.102</v>
      </c>
      <c r="I415" s="132"/>
      <c r="J415" s="133">
        <f>ROUND(I415*H415,2)</f>
        <v>0</v>
      </c>
      <c r="K415" s="129" t="s">
        <v>159</v>
      </c>
      <c r="L415" s="33"/>
      <c r="M415" s="134" t="s">
        <v>19</v>
      </c>
      <c r="N415" s="135" t="s">
        <v>47</v>
      </c>
      <c r="P415" s="136">
        <f>O415*H415</f>
        <v>0</v>
      </c>
      <c r="Q415" s="136">
        <v>0</v>
      </c>
      <c r="R415" s="136">
        <f>Q415*H415</f>
        <v>0</v>
      </c>
      <c r="S415" s="136">
        <v>0</v>
      </c>
      <c r="T415" s="136">
        <f>S415*H415</f>
        <v>0</v>
      </c>
      <c r="U415" s="329" t="s">
        <v>19</v>
      </c>
      <c r="V415" s="1" t="str">
        <f t="shared" si="4"/>
        <v/>
      </c>
      <c r="AR415" s="138" t="s">
        <v>160</v>
      </c>
      <c r="AT415" s="138" t="s">
        <v>155</v>
      </c>
      <c r="AU415" s="138" t="s">
        <v>88</v>
      </c>
      <c r="AY415" s="18" t="s">
        <v>152</v>
      </c>
      <c r="BE415" s="139">
        <f>IF(N415="základní",J415,0)</f>
        <v>0</v>
      </c>
      <c r="BF415" s="139">
        <f>IF(N415="snížená",J415,0)</f>
        <v>0</v>
      </c>
      <c r="BG415" s="139">
        <f>IF(N415="zákl. přenesená",J415,0)</f>
        <v>0</v>
      </c>
      <c r="BH415" s="139">
        <f>IF(N415="sníž. přenesená",J415,0)</f>
        <v>0</v>
      </c>
      <c r="BI415" s="139">
        <f>IF(N415="nulová",J415,0)</f>
        <v>0</v>
      </c>
      <c r="BJ415" s="18" t="s">
        <v>88</v>
      </c>
      <c r="BK415" s="139">
        <f>ROUND(I415*H415,2)</f>
        <v>0</v>
      </c>
      <c r="BL415" s="18" t="s">
        <v>160</v>
      </c>
      <c r="BM415" s="138" t="s">
        <v>601</v>
      </c>
    </row>
    <row r="416" spans="2:65" s="1" customFormat="1" x14ac:dyDescent="0.2">
      <c r="B416" s="33"/>
      <c r="D416" s="140" t="s">
        <v>162</v>
      </c>
      <c r="F416" s="141" t="s">
        <v>602</v>
      </c>
      <c r="I416" s="142"/>
      <c r="L416" s="33"/>
      <c r="M416" s="143"/>
      <c r="U416" s="330"/>
      <c r="V416" s="1" t="str">
        <f t="shared" si="4"/>
        <v/>
      </c>
      <c r="AT416" s="18" t="s">
        <v>162</v>
      </c>
      <c r="AU416" s="18" t="s">
        <v>88</v>
      </c>
    </row>
    <row r="417" spans="2:65" s="12" customFormat="1" x14ac:dyDescent="0.2">
      <c r="B417" s="144"/>
      <c r="D417" s="145" t="s">
        <v>164</v>
      </c>
      <c r="E417" s="146" t="s">
        <v>19</v>
      </c>
      <c r="F417" s="147" t="s">
        <v>603</v>
      </c>
      <c r="H417" s="148">
        <v>28.254000000000001</v>
      </c>
      <c r="I417" s="149"/>
      <c r="L417" s="144"/>
      <c r="M417" s="150"/>
      <c r="U417" s="331"/>
      <c r="V417" s="1" t="str">
        <f t="shared" si="4"/>
        <v/>
      </c>
      <c r="AT417" s="146" t="s">
        <v>164</v>
      </c>
      <c r="AU417" s="146" t="s">
        <v>88</v>
      </c>
      <c r="AV417" s="12" t="s">
        <v>88</v>
      </c>
      <c r="AW417" s="12" t="s">
        <v>36</v>
      </c>
      <c r="AX417" s="12" t="s">
        <v>75</v>
      </c>
      <c r="AY417" s="146" t="s">
        <v>152</v>
      </c>
    </row>
    <row r="418" spans="2:65" s="12" customFormat="1" x14ac:dyDescent="0.2">
      <c r="B418" s="144"/>
      <c r="D418" s="145" t="s">
        <v>164</v>
      </c>
      <c r="E418" s="146" t="s">
        <v>19</v>
      </c>
      <c r="F418" s="147" t="s">
        <v>604</v>
      </c>
      <c r="H418" s="148">
        <v>-6.3819999999999997</v>
      </c>
      <c r="I418" s="149"/>
      <c r="L418" s="144"/>
      <c r="M418" s="150"/>
      <c r="U418" s="331"/>
      <c r="V418" s="1" t="str">
        <f t="shared" si="4"/>
        <v/>
      </c>
      <c r="AT418" s="146" t="s">
        <v>164</v>
      </c>
      <c r="AU418" s="146" t="s">
        <v>88</v>
      </c>
      <c r="AV418" s="12" t="s">
        <v>88</v>
      </c>
      <c r="AW418" s="12" t="s">
        <v>36</v>
      </c>
      <c r="AX418" s="12" t="s">
        <v>75</v>
      </c>
      <c r="AY418" s="146" t="s">
        <v>152</v>
      </c>
    </row>
    <row r="419" spans="2:65" s="12" customFormat="1" x14ac:dyDescent="0.2">
      <c r="B419" s="144"/>
      <c r="D419" s="145" t="s">
        <v>164</v>
      </c>
      <c r="E419" s="146" t="s">
        <v>19</v>
      </c>
      <c r="F419" s="147" t="s">
        <v>605</v>
      </c>
      <c r="H419" s="148">
        <v>-9.3249999999999993</v>
      </c>
      <c r="I419" s="149"/>
      <c r="L419" s="144"/>
      <c r="M419" s="150"/>
      <c r="U419" s="331"/>
      <c r="V419" s="1" t="str">
        <f t="shared" si="4"/>
        <v/>
      </c>
      <c r="AT419" s="146" t="s">
        <v>164</v>
      </c>
      <c r="AU419" s="146" t="s">
        <v>88</v>
      </c>
      <c r="AV419" s="12" t="s">
        <v>88</v>
      </c>
      <c r="AW419" s="12" t="s">
        <v>36</v>
      </c>
      <c r="AX419" s="12" t="s">
        <v>75</v>
      </c>
      <c r="AY419" s="146" t="s">
        <v>152</v>
      </c>
    </row>
    <row r="420" spans="2:65" s="12" customFormat="1" x14ac:dyDescent="0.2">
      <c r="B420" s="144"/>
      <c r="D420" s="145" t="s">
        <v>164</v>
      </c>
      <c r="E420" s="146" t="s">
        <v>19</v>
      </c>
      <c r="F420" s="147" t="s">
        <v>606</v>
      </c>
      <c r="H420" s="148">
        <v>-2.4449999999999998</v>
      </c>
      <c r="I420" s="149"/>
      <c r="L420" s="144"/>
      <c r="M420" s="150"/>
      <c r="U420" s="331"/>
      <c r="V420" s="1" t="str">
        <f t="shared" si="4"/>
        <v/>
      </c>
      <c r="AT420" s="146" t="s">
        <v>164</v>
      </c>
      <c r="AU420" s="146" t="s">
        <v>88</v>
      </c>
      <c r="AV420" s="12" t="s">
        <v>88</v>
      </c>
      <c r="AW420" s="12" t="s">
        <v>36</v>
      </c>
      <c r="AX420" s="12" t="s">
        <v>75</v>
      </c>
      <c r="AY420" s="146" t="s">
        <v>152</v>
      </c>
    </row>
    <row r="421" spans="2:65" s="13" customFormat="1" x14ac:dyDescent="0.2">
      <c r="B421" s="151"/>
      <c r="D421" s="145" t="s">
        <v>164</v>
      </c>
      <c r="E421" s="152" t="s">
        <v>19</v>
      </c>
      <c r="F421" s="153" t="s">
        <v>166</v>
      </c>
      <c r="H421" s="154">
        <v>10.102</v>
      </c>
      <c r="I421" s="155"/>
      <c r="L421" s="151"/>
      <c r="M421" s="156"/>
      <c r="U421" s="332"/>
      <c r="V421" s="1" t="str">
        <f t="shared" si="4"/>
        <v/>
      </c>
      <c r="AT421" s="152" t="s">
        <v>164</v>
      </c>
      <c r="AU421" s="152" t="s">
        <v>88</v>
      </c>
      <c r="AV421" s="13" t="s">
        <v>160</v>
      </c>
      <c r="AW421" s="13" t="s">
        <v>36</v>
      </c>
      <c r="AX421" s="13" t="s">
        <v>82</v>
      </c>
      <c r="AY421" s="152" t="s">
        <v>152</v>
      </c>
    </row>
    <row r="422" spans="2:65" s="11" customFormat="1" ht="22.9" customHeight="1" x14ac:dyDescent="0.2">
      <c r="B422" s="115"/>
      <c r="D422" s="116" t="s">
        <v>74</v>
      </c>
      <c r="E422" s="125" t="s">
        <v>607</v>
      </c>
      <c r="F422" s="125" t="s">
        <v>608</v>
      </c>
      <c r="I422" s="118"/>
      <c r="J422" s="126">
        <f>BK422</f>
        <v>0</v>
      </c>
      <c r="L422" s="115"/>
      <c r="M422" s="120"/>
      <c r="P422" s="121">
        <f>SUM(P423:P424)</f>
        <v>0</v>
      </c>
      <c r="R422" s="121">
        <f>SUM(R423:R424)</f>
        <v>0</v>
      </c>
      <c r="T422" s="121">
        <f>SUM(T423:T424)</f>
        <v>0</v>
      </c>
      <c r="U422" s="328"/>
      <c r="V422" s="1" t="str">
        <f t="shared" si="4"/>
        <v/>
      </c>
      <c r="AR422" s="116" t="s">
        <v>82</v>
      </c>
      <c r="AT422" s="123" t="s">
        <v>74</v>
      </c>
      <c r="AU422" s="123" t="s">
        <v>82</v>
      </c>
      <c r="AY422" s="116" t="s">
        <v>152</v>
      </c>
      <c r="BK422" s="124">
        <f>SUM(BK423:BK424)</f>
        <v>0</v>
      </c>
    </row>
    <row r="423" spans="2:65" s="1" customFormat="1" ht="33" customHeight="1" x14ac:dyDescent="0.2">
      <c r="B423" s="33"/>
      <c r="C423" s="127" t="s">
        <v>609</v>
      </c>
      <c r="D423" s="127" t="s">
        <v>155</v>
      </c>
      <c r="E423" s="128" t="s">
        <v>610</v>
      </c>
      <c r="F423" s="129" t="s">
        <v>611</v>
      </c>
      <c r="G423" s="130" t="s">
        <v>207</v>
      </c>
      <c r="H423" s="131">
        <v>21.917000000000002</v>
      </c>
      <c r="I423" s="132"/>
      <c r="J423" s="133">
        <f>ROUND(I423*H423,2)</f>
        <v>0</v>
      </c>
      <c r="K423" s="129" t="s">
        <v>159</v>
      </c>
      <c r="L423" s="33"/>
      <c r="M423" s="134" t="s">
        <v>19</v>
      </c>
      <c r="N423" s="135" t="s">
        <v>47</v>
      </c>
      <c r="P423" s="136">
        <f>O423*H423</f>
        <v>0</v>
      </c>
      <c r="Q423" s="136">
        <v>0</v>
      </c>
      <c r="R423" s="136">
        <f>Q423*H423</f>
        <v>0</v>
      </c>
      <c r="S423" s="136">
        <v>0</v>
      </c>
      <c r="T423" s="136">
        <f>S423*H423</f>
        <v>0</v>
      </c>
      <c r="U423" s="329" t="s">
        <v>19</v>
      </c>
      <c r="V423" s="1" t="str">
        <f t="shared" si="4"/>
        <v/>
      </c>
      <c r="AR423" s="138" t="s">
        <v>160</v>
      </c>
      <c r="AT423" s="138" t="s">
        <v>155</v>
      </c>
      <c r="AU423" s="138" t="s">
        <v>88</v>
      </c>
      <c r="AY423" s="18" t="s">
        <v>152</v>
      </c>
      <c r="BE423" s="139">
        <f>IF(N423="základní",J423,0)</f>
        <v>0</v>
      </c>
      <c r="BF423" s="139">
        <f>IF(N423="snížená",J423,0)</f>
        <v>0</v>
      </c>
      <c r="BG423" s="139">
        <f>IF(N423="zákl. přenesená",J423,0)</f>
        <v>0</v>
      </c>
      <c r="BH423" s="139">
        <f>IF(N423="sníž. přenesená",J423,0)</f>
        <v>0</v>
      </c>
      <c r="BI423" s="139">
        <f>IF(N423="nulová",J423,0)</f>
        <v>0</v>
      </c>
      <c r="BJ423" s="18" t="s">
        <v>88</v>
      </c>
      <c r="BK423" s="139">
        <f>ROUND(I423*H423,2)</f>
        <v>0</v>
      </c>
      <c r="BL423" s="18" t="s">
        <v>160</v>
      </c>
      <c r="BM423" s="138" t="s">
        <v>612</v>
      </c>
    </row>
    <row r="424" spans="2:65" s="1" customFormat="1" x14ac:dyDescent="0.2">
      <c r="B424" s="33"/>
      <c r="D424" s="140" t="s">
        <v>162</v>
      </c>
      <c r="F424" s="141" t="s">
        <v>613</v>
      </c>
      <c r="I424" s="142"/>
      <c r="L424" s="33"/>
      <c r="M424" s="143"/>
      <c r="U424" s="330"/>
      <c r="V424" s="1" t="str">
        <f t="shared" si="4"/>
        <v/>
      </c>
      <c r="AT424" s="18" t="s">
        <v>162</v>
      </c>
      <c r="AU424" s="18" t="s">
        <v>88</v>
      </c>
    </row>
    <row r="425" spans="2:65" s="11" customFormat="1" ht="25.9" customHeight="1" x14ac:dyDescent="0.2">
      <c r="B425" s="115"/>
      <c r="D425" s="116" t="s">
        <v>74</v>
      </c>
      <c r="E425" s="117" t="s">
        <v>614</v>
      </c>
      <c r="F425" s="117" t="s">
        <v>615</v>
      </c>
      <c r="I425" s="118"/>
      <c r="J425" s="119">
        <f>BK425</f>
        <v>0</v>
      </c>
      <c r="L425" s="115"/>
      <c r="M425" s="120"/>
      <c r="P425" s="121">
        <f>P426+P428+P431+P447+P450+P456+P522+P571+P598+P654+P755+P766+P827</f>
        <v>0</v>
      </c>
      <c r="R425" s="121">
        <f>R426+R428+R431+R447+R450+R456+R522+R571+R598+R654+R755+R766+R827</f>
        <v>6.7781590200000004</v>
      </c>
      <c r="T425" s="121">
        <f>T426+T428+T431+T447+T450+T456+T522+T571+T598+T654+T755+T766+T827</f>
        <v>2.7412974800000001</v>
      </c>
      <c r="U425" s="328"/>
      <c r="V425" s="1" t="str">
        <f t="shared" si="4"/>
        <v/>
      </c>
      <c r="AR425" s="116" t="s">
        <v>88</v>
      </c>
      <c r="AT425" s="123" t="s">
        <v>74</v>
      </c>
      <c r="AU425" s="123" t="s">
        <v>75</v>
      </c>
      <c r="AY425" s="116" t="s">
        <v>152</v>
      </c>
      <c r="BK425" s="124">
        <f>BK426+BK428+BK431+BK447+BK450+BK456+BK522+BK571+BK598+BK654+BK755+BK766+BK827</f>
        <v>0</v>
      </c>
    </row>
    <row r="426" spans="2:65" s="11" customFormat="1" ht="22.9" customHeight="1" x14ac:dyDescent="0.2">
      <c r="B426" s="115"/>
      <c r="D426" s="116" t="s">
        <v>74</v>
      </c>
      <c r="E426" s="125" t="s">
        <v>616</v>
      </c>
      <c r="F426" s="125" t="s">
        <v>617</v>
      </c>
      <c r="I426" s="118"/>
      <c r="J426" s="126">
        <f>BK426</f>
        <v>0</v>
      </c>
      <c r="L426" s="115"/>
      <c r="M426" s="120"/>
      <c r="P426" s="121">
        <f>P427</f>
        <v>0</v>
      </c>
      <c r="R426" s="121">
        <f>R427</f>
        <v>0</v>
      </c>
      <c r="T426" s="121">
        <f>T427</f>
        <v>1.584E-2</v>
      </c>
      <c r="U426" s="328"/>
      <c r="V426" s="1" t="str">
        <f t="shared" si="4"/>
        <v/>
      </c>
      <c r="AR426" s="116" t="s">
        <v>88</v>
      </c>
      <c r="AT426" s="123" t="s">
        <v>74</v>
      </c>
      <c r="AU426" s="123" t="s">
        <v>82</v>
      </c>
      <c r="AY426" s="116" t="s">
        <v>152</v>
      </c>
      <c r="BK426" s="124">
        <f>BK427</f>
        <v>0</v>
      </c>
    </row>
    <row r="427" spans="2:65" s="1" customFormat="1" ht="16.5" customHeight="1" x14ac:dyDescent="0.2">
      <c r="B427" s="33"/>
      <c r="C427" s="127" t="s">
        <v>618</v>
      </c>
      <c r="D427" s="127" t="s">
        <v>155</v>
      </c>
      <c r="E427" s="128" t="s">
        <v>619</v>
      </c>
      <c r="F427" s="129" t="s">
        <v>620</v>
      </c>
      <c r="G427" s="130" t="s">
        <v>301</v>
      </c>
      <c r="H427" s="131">
        <v>8</v>
      </c>
      <c r="I427" s="132"/>
      <c r="J427" s="133">
        <f>ROUND(I427*H427,2)</f>
        <v>0</v>
      </c>
      <c r="K427" s="129" t="s">
        <v>19</v>
      </c>
      <c r="L427" s="33"/>
      <c r="M427" s="134" t="s">
        <v>19</v>
      </c>
      <c r="N427" s="135" t="s">
        <v>47</v>
      </c>
      <c r="P427" s="136">
        <f>O427*H427</f>
        <v>0</v>
      </c>
      <c r="Q427" s="136">
        <v>0</v>
      </c>
      <c r="R427" s="136">
        <f>Q427*H427</f>
        <v>0</v>
      </c>
      <c r="S427" s="136">
        <v>1.98E-3</v>
      </c>
      <c r="T427" s="136">
        <f>S427*H427</f>
        <v>1.584E-2</v>
      </c>
      <c r="U427" s="329" t="s">
        <v>19</v>
      </c>
      <c r="V427" s="1" t="str">
        <f t="shared" ref="V427:V490" si="5">IF(U427="investice",J427,"")</f>
        <v/>
      </c>
      <c r="AR427" s="138" t="s">
        <v>268</v>
      </c>
      <c r="AT427" s="138" t="s">
        <v>155</v>
      </c>
      <c r="AU427" s="138" t="s">
        <v>88</v>
      </c>
      <c r="AY427" s="18" t="s">
        <v>152</v>
      </c>
      <c r="BE427" s="139">
        <f>IF(N427="základní",J427,0)</f>
        <v>0</v>
      </c>
      <c r="BF427" s="139">
        <f>IF(N427="snížená",J427,0)</f>
        <v>0</v>
      </c>
      <c r="BG427" s="139">
        <f>IF(N427="zákl. přenesená",J427,0)</f>
        <v>0</v>
      </c>
      <c r="BH427" s="139">
        <f>IF(N427="sníž. přenesená",J427,0)</f>
        <v>0</v>
      </c>
      <c r="BI427" s="139">
        <f>IF(N427="nulová",J427,0)</f>
        <v>0</v>
      </c>
      <c r="BJ427" s="18" t="s">
        <v>88</v>
      </c>
      <c r="BK427" s="139">
        <f>ROUND(I427*H427,2)</f>
        <v>0</v>
      </c>
      <c r="BL427" s="18" t="s">
        <v>268</v>
      </c>
      <c r="BM427" s="138" t="s">
        <v>621</v>
      </c>
    </row>
    <row r="428" spans="2:65" s="11" customFormat="1" ht="22.9" customHeight="1" x14ac:dyDescent="0.2">
      <c r="B428" s="115"/>
      <c r="D428" s="116" t="s">
        <v>74</v>
      </c>
      <c r="E428" s="125" t="s">
        <v>622</v>
      </c>
      <c r="F428" s="125" t="s">
        <v>623</v>
      </c>
      <c r="I428" s="118"/>
      <c r="J428" s="126">
        <f>BK428</f>
        <v>0</v>
      </c>
      <c r="L428" s="115"/>
      <c r="M428" s="120"/>
      <c r="P428" s="121">
        <f>SUM(P429:P430)</f>
        <v>0</v>
      </c>
      <c r="R428" s="121">
        <f>SUM(R429:R430)</f>
        <v>0</v>
      </c>
      <c r="T428" s="121">
        <f>SUM(T429:T430)</f>
        <v>0.86148000000000002</v>
      </c>
      <c r="U428" s="328"/>
      <c r="V428" s="1" t="str">
        <f t="shared" si="5"/>
        <v/>
      </c>
      <c r="AR428" s="116" t="s">
        <v>88</v>
      </c>
      <c r="AT428" s="123" t="s">
        <v>74</v>
      </c>
      <c r="AU428" s="123" t="s">
        <v>82</v>
      </c>
      <c r="AY428" s="116" t="s">
        <v>152</v>
      </c>
      <c r="BK428" s="124">
        <f>SUM(BK429:BK430)</f>
        <v>0</v>
      </c>
    </row>
    <row r="429" spans="2:65" s="1" customFormat="1" ht="16.5" customHeight="1" x14ac:dyDescent="0.2">
      <c r="B429" s="33"/>
      <c r="C429" s="127" t="s">
        <v>624</v>
      </c>
      <c r="D429" s="127" t="s">
        <v>155</v>
      </c>
      <c r="E429" s="128" t="s">
        <v>625</v>
      </c>
      <c r="F429" s="129" t="s">
        <v>626</v>
      </c>
      <c r="G429" s="130" t="s">
        <v>301</v>
      </c>
      <c r="H429" s="131">
        <v>10</v>
      </c>
      <c r="I429" s="132"/>
      <c r="J429" s="133">
        <f>ROUND(I429*H429,2)</f>
        <v>0</v>
      </c>
      <c r="K429" s="129" t="s">
        <v>19</v>
      </c>
      <c r="L429" s="33"/>
      <c r="M429" s="134" t="s">
        <v>19</v>
      </c>
      <c r="N429" s="135" t="s">
        <v>47</v>
      </c>
      <c r="P429" s="136">
        <f>O429*H429</f>
        <v>0</v>
      </c>
      <c r="Q429" s="136">
        <v>0</v>
      </c>
      <c r="R429" s="136">
        <f>Q429*H429</f>
        <v>0</v>
      </c>
      <c r="S429" s="136">
        <v>4.786E-2</v>
      </c>
      <c r="T429" s="136">
        <f>S429*H429</f>
        <v>0.47860000000000003</v>
      </c>
      <c r="U429" s="329" t="s">
        <v>19</v>
      </c>
      <c r="V429" s="1" t="str">
        <f t="shared" si="5"/>
        <v/>
      </c>
      <c r="AR429" s="138" t="s">
        <v>268</v>
      </c>
      <c r="AT429" s="138" t="s">
        <v>155</v>
      </c>
      <c r="AU429" s="138" t="s">
        <v>88</v>
      </c>
      <c r="AY429" s="18" t="s">
        <v>152</v>
      </c>
      <c r="BE429" s="139">
        <f>IF(N429="základní",J429,0)</f>
        <v>0</v>
      </c>
      <c r="BF429" s="139">
        <f>IF(N429="snížená",J429,0)</f>
        <v>0</v>
      </c>
      <c r="BG429" s="139">
        <f>IF(N429="zákl. přenesená",J429,0)</f>
        <v>0</v>
      </c>
      <c r="BH429" s="139">
        <f>IF(N429="sníž. přenesená",J429,0)</f>
        <v>0</v>
      </c>
      <c r="BI429" s="139">
        <f>IF(N429="nulová",J429,0)</f>
        <v>0</v>
      </c>
      <c r="BJ429" s="18" t="s">
        <v>88</v>
      </c>
      <c r="BK429" s="139">
        <f>ROUND(I429*H429,2)</f>
        <v>0</v>
      </c>
      <c r="BL429" s="18" t="s">
        <v>268</v>
      </c>
      <c r="BM429" s="138" t="s">
        <v>627</v>
      </c>
    </row>
    <row r="430" spans="2:65" s="1" customFormat="1" ht="16.5" customHeight="1" x14ac:dyDescent="0.2">
      <c r="B430" s="33"/>
      <c r="C430" s="127" t="s">
        <v>628</v>
      </c>
      <c r="D430" s="127" t="s">
        <v>155</v>
      </c>
      <c r="E430" s="128" t="s">
        <v>629</v>
      </c>
      <c r="F430" s="129" t="s">
        <v>630</v>
      </c>
      <c r="G430" s="130" t="s">
        <v>301</v>
      </c>
      <c r="H430" s="131">
        <v>8</v>
      </c>
      <c r="I430" s="132"/>
      <c r="J430" s="133">
        <f>ROUND(I430*H430,2)</f>
        <v>0</v>
      </c>
      <c r="K430" s="129" t="s">
        <v>19</v>
      </c>
      <c r="L430" s="33"/>
      <c r="M430" s="134" t="s">
        <v>19</v>
      </c>
      <c r="N430" s="135" t="s">
        <v>47</v>
      </c>
      <c r="P430" s="136">
        <f>O430*H430</f>
        <v>0</v>
      </c>
      <c r="Q430" s="136">
        <v>0</v>
      </c>
      <c r="R430" s="136">
        <f>Q430*H430</f>
        <v>0</v>
      </c>
      <c r="S430" s="136">
        <v>4.786E-2</v>
      </c>
      <c r="T430" s="136">
        <f>S430*H430</f>
        <v>0.38288</v>
      </c>
      <c r="U430" s="329" t="s">
        <v>19</v>
      </c>
      <c r="V430" s="1" t="str">
        <f t="shared" si="5"/>
        <v/>
      </c>
      <c r="AR430" s="138" t="s">
        <v>268</v>
      </c>
      <c r="AT430" s="138" t="s">
        <v>155</v>
      </c>
      <c r="AU430" s="138" t="s">
        <v>88</v>
      </c>
      <c r="AY430" s="18" t="s">
        <v>152</v>
      </c>
      <c r="BE430" s="139">
        <f>IF(N430="základní",J430,0)</f>
        <v>0</v>
      </c>
      <c r="BF430" s="139">
        <f>IF(N430="snížená",J430,0)</f>
        <v>0</v>
      </c>
      <c r="BG430" s="139">
        <f>IF(N430="zákl. přenesená",J430,0)</f>
        <v>0</v>
      </c>
      <c r="BH430" s="139">
        <f>IF(N430="sníž. přenesená",J430,0)</f>
        <v>0</v>
      </c>
      <c r="BI430" s="139">
        <f>IF(N430="nulová",J430,0)</f>
        <v>0</v>
      </c>
      <c r="BJ430" s="18" t="s">
        <v>88</v>
      </c>
      <c r="BK430" s="139">
        <f>ROUND(I430*H430,2)</f>
        <v>0</v>
      </c>
      <c r="BL430" s="18" t="s">
        <v>268</v>
      </c>
      <c r="BM430" s="138" t="s">
        <v>631</v>
      </c>
    </row>
    <row r="431" spans="2:65" s="11" customFormat="1" ht="22.9" customHeight="1" x14ac:dyDescent="0.2">
      <c r="B431" s="115"/>
      <c r="D431" s="116" t="s">
        <v>74</v>
      </c>
      <c r="E431" s="125" t="s">
        <v>632</v>
      </c>
      <c r="F431" s="125" t="s">
        <v>633</v>
      </c>
      <c r="I431" s="118"/>
      <c r="J431" s="126">
        <f>BK431</f>
        <v>0</v>
      </c>
      <c r="L431" s="115"/>
      <c r="M431" s="120"/>
      <c r="P431" s="121">
        <f>SUM(P432:P446)</f>
        <v>0</v>
      </c>
      <c r="R431" s="121">
        <f>SUM(R432:R446)</f>
        <v>0</v>
      </c>
      <c r="T431" s="121">
        <f>SUM(T432:T446)</f>
        <v>0.15710000000000002</v>
      </c>
      <c r="U431" s="328"/>
      <c r="V431" s="1" t="str">
        <f t="shared" si="5"/>
        <v/>
      </c>
      <c r="AR431" s="116" t="s">
        <v>88</v>
      </c>
      <c r="AT431" s="123" t="s">
        <v>74</v>
      </c>
      <c r="AU431" s="123" t="s">
        <v>82</v>
      </c>
      <c r="AY431" s="116" t="s">
        <v>152</v>
      </c>
      <c r="BK431" s="124">
        <f>SUM(BK432:BK446)</f>
        <v>0</v>
      </c>
    </row>
    <row r="432" spans="2:65" s="1" customFormat="1" ht="16.5" customHeight="1" x14ac:dyDescent="0.2">
      <c r="B432" s="33"/>
      <c r="C432" s="127" t="s">
        <v>634</v>
      </c>
      <c r="D432" s="127" t="s">
        <v>155</v>
      </c>
      <c r="E432" s="128" t="s">
        <v>635</v>
      </c>
      <c r="F432" s="129" t="s">
        <v>636</v>
      </c>
      <c r="G432" s="130" t="s">
        <v>362</v>
      </c>
      <c r="H432" s="131">
        <v>1</v>
      </c>
      <c r="I432" s="132"/>
      <c r="J432" s="133">
        <f>ROUND(I432*H432,2)</f>
        <v>0</v>
      </c>
      <c r="K432" s="129" t="s">
        <v>159</v>
      </c>
      <c r="L432" s="33"/>
      <c r="M432" s="134" t="s">
        <v>19</v>
      </c>
      <c r="N432" s="135" t="s">
        <v>47</v>
      </c>
      <c r="P432" s="136">
        <f>O432*H432</f>
        <v>0</v>
      </c>
      <c r="Q432" s="136">
        <v>0</v>
      </c>
      <c r="R432" s="136">
        <f>Q432*H432</f>
        <v>0</v>
      </c>
      <c r="S432" s="136">
        <v>1.933E-2</v>
      </c>
      <c r="T432" s="136">
        <f>S432*H432</f>
        <v>1.933E-2</v>
      </c>
      <c r="U432" s="329" t="s">
        <v>19</v>
      </c>
      <c r="V432" s="1" t="str">
        <f t="shared" si="5"/>
        <v/>
      </c>
      <c r="AR432" s="138" t="s">
        <v>268</v>
      </c>
      <c r="AT432" s="138" t="s">
        <v>155</v>
      </c>
      <c r="AU432" s="138" t="s">
        <v>88</v>
      </c>
      <c r="AY432" s="18" t="s">
        <v>152</v>
      </c>
      <c r="BE432" s="139">
        <f>IF(N432="základní",J432,0)</f>
        <v>0</v>
      </c>
      <c r="BF432" s="139">
        <f>IF(N432="snížená",J432,0)</f>
        <v>0</v>
      </c>
      <c r="BG432" s="139">
        <f>IF(N432="zákl. přenesená",J432,0)</f>
        <v>0</v>
      </c>
      <c r="BH432" s="139">
        <f>IF(N432="sníž. přenesená",J432,0)</f>
        <v>0</v>
      </c>
      <c r="BI432" s="139">
        <f>IF(N432="nulová",J432,0)</f>
        <v>0</v>
      </c>
      <c r="BJ432" s="18" t="s">
        <v>88</v>
      </c>
      <c r="BK432" s="139">
        <f>ROUND(I432*H432,2)</f>
        <v>0</v>
      </c>
      <c r="BL432" s="18" t="s">
        <v>268</v>
      </c>
      <c r="BM432" s="138" t="s">
        <v>637</v>
      </c>
    </row>
    <row r="433" spans="2:65" s="1" customFormat="1" x14ac:dyDescent="0.2">
      <c r="B433" s="33"/>
      <c r="D433" s="140" t="s">
        <v>162</v>
      </c>
      <c r="F433" s="141" t="s">
        <v>638</v>
      </c>
      <c r="I433" s="142"/>
      <c r="L433" s="33"/>
      <c r="M433" s="143"/>
      <c r="U433" s="330"/>
      <c r="V433" s="1" t="str">
        <f t="shared" si="5"/>
        <v/>
      </c>
      <c r="AT433" s="18" t="s">
        <v>162</v>
      </c>
      <c r="AU433" s="18" t="s">
        <v>88</v>
      </c>
    </row>
    <row r="434" spans="2:65" s="1" customFormat="1" ht="16.5" customHeight="1" x14ac:dyDescent="0.2">
      <c r="B434" s="33"/>
      <c r="C434" s="127" t="s">
        <v>639</v>
      </c>
      <c r="D434" s="127" t="s">
        <v>155</v>
      </c>
      <c r="E434" s="128" t="s">
        <v>640</v>
      </c>
      <c r="F434" s="129" t="s">
        <v>641</v>
      </c>
      <c r="G434" s="130" t="s">
        <v>362</v>
      </c>
      <c r="H434" s="131">
        <v>1</v>
      </c>
      <c r="I434" s="132"/>
      <c r="J434" s="133">
        <f>ROUND(I434*H434,2)</f>
        <v>0</v>
      </c>
      <c r="K434" s="129" t="s">
        <v>159</v>
      </c>
      <c r="L434" s="33"/>
      <c r="M434" s="134" t="s">
        <v>19</v>
      </c>
      <c r="N434" s="135" t="s">
        <v>47</v>
      </c>
      <c r="P434" s="136">
        <f>O434*H434</f>
        <v>0</v>
      </c>
      <c r="Q434" s="136">
        <v>0</v>
      </c>
      <c r="R434" s="136">
        <f>Q434*H434</f>
        <v>0</v>
      </c>
      <c r="S434" s="136">
        <v>1.9460000000000002E-2</v>
      </c>
      <c r="T434" s="136">
        <f>S434*H434</f>
        <v>1.9460000000000002E-2</v>
      </c>
      <c r="U434" s="329" t="s">
        <v>19</v>
      </c>
      <c r="V434" s="1" t="str">
        <f t="shared" si="5"/>
        <v/>
      </c>
      <c r="AR434" s="138" t="s">
        <v>268</v>
      </c>
      <c r="AT434" s="138" t="s">
        <v>155</v>
      </c>
      <c r="AU434" s="138" t="s">
        <v>88</v>
      </c>
      <c r="AY434" s="18" t="s">
        <v>152</v>
      </c>
      <c r="BE434" s="139">
        <f>IF(N434="základní",J434,0)</f>
        <v>0</v>
      </c>
      <c r="BF434" s="139">
        <f>IF(N434="snížená",J434,0)</f>
        <v>0</v>
      </c>
      <c r="BG434" s="139">
        <f>IF(N434="zákl. přenesená",J434,0)</f>
        <v>0</v>
      </c>
      <c r="BH434" s="139">
        <f>IF(N434="sníž. přenesená",J434,0)</f>
        <v>0</v>
      </c>
      <c r="BI434" s="139">
        <f>IF(N434="nulová",J434,0)</f>
        <v>0</v>
      </c>
      <c r="BJ434" s="18" t="s">
        <v>88</v>
      </c>
      <c r="BK434" s="139">
        <f>ROUND(I434*H434,2)</f>
        <v>0</v>
      </c>
      <c r="BL434" s="18" t="s">
        <v>268</v>
      </c>
      <c r="BM434" s="138" t="s">
        <v>642</v>
      </c>
    </row>
    <row r="435" spans="2:65" s="1" customFormat="1" x14ac:dyDescent="0.2">
      <c r="B435" s="33"/>
      <c r="D435" s="140" t="s">
        <v>162</v>
      </c>
      <c r="F435" s="141" t="s">
        <v>643</v>
      </c>
      <c r="I435" s="142"/>
      <c r="L435" s="33"/>
      <c r="M435" s="143"/>
      <c r="U435" s="330"/>
      <c r="V435" s="1" t="str">
        <f t="shared" si="5"/>
        <v/>
      </c>
      <c r="AT435" s="18" t="s">
        <v>162</v>
      </c>
      <c r="AU435" s="18" t="s">
        <v>88</v>
      </c>
    </row>
    <row r="436" spans="2:65" s="1" customFormat="1" ht="16.5" customHeight="1" x14ac:dyDescent="0.2">
      <c r="B436" s="33"/>
      <c r="C436" s="127" t="s">
        <v>644</v>
      </c>
      <c r="D436" s="127" t="s">
        <v>155</v>
      </c>
      <c r="E436" s="128" t="s">
        <v>645</v>
      </c>
      <c r="F436" s="129" t="s">
        <v>646</v>
      </c>
      <c r="G436" s="130" t="s">
        <v>362</v>
      </c>
      <c r="H436" s="131">
        <v>1</v>
      </c>
      <c r="I436" s="132"/>
      <c r="J436" s="133">
        <f>ROUND(I436*H436,2)</f>
        <v>0</v>
      </c>
      <c r="K436" s="129" t="s">
        <v>19</v>
      </c>
      <c r="L436" s="33"/>
      <c r="M436" s="134" t="s">
        <v>19</v>
      </c>
      <c r="N436" s="135" t="s">
        <v>47</v>
      </c>
      <c r="P436" s="136">
        <f>O436*H436</f>
        <v>0</v>
      </c>
      <c r="Q436" s="136">
        <v>0</v>
      </c>
      <c r="R436" s="136">
        <f>Q436*H436</f>
        <v>0</v>
      </c>
      <c r="S436" s="136">
        <v>2.2499999999999999E-2</v>
      </c>
      <c r="T436" s="136">
        <f>S436*H436</f>
        <v>2.2499999999999999E-2</v>
      </c>
      <c r="U436" s="329" t="s">
        <v>19</v>
      </c>
      <c r="V436" s="1" t="str">
        <f t="shared" si="5"/>
        <v/>
      </c>
      <c r="AR436" s="138" t="s">
        <v>268</v>
      </c>
      <c r="AT436" s="138" t="s">
        <v>155</v>
      </c>
      <c r="AU436" s="138" t="s">
        <v>88</v>
      </c>
      <c r="AY436" s="18" t="s">
        <v>152</v>
      </c>
      <c r="BE436" s="139">
        <f>IF(N436="základní",J436,0)</f>
        <v>0</v>
      </c>
      <c r="BF436" s="139">
        <f>IF(N436="snížená",J436,0)</f>
        <v>0</v>
      </c>
      <c r="BG436" s="139">
        <f>IF(N436="zákl. přenesená",J436,0)</f>
        <v>0</v>
      </c>
      <c r="BH436" s="139">
        <f>IF(N436="sníž. přenesená",J436,0)</f>
        <v>0</v>
      </c>
      <c r="BI436" s="139">
        <f>IF(N436="nulová",J436,0)</f>
        <v>0</v>
      </c>
      <c r="BJ436" s="18" t="s">
        <v>88</v>
      </c>
      <c r="BK436" s="139">
        <f>ROUND(I436*H436,2)</f>
        <v>0</v>
      </c>
      <c r="BL436" s="18" t="s">
        <v>268</v>
      </c>
      <c r="BM436" s="138" t="s">
        <v>647</v>
      </c>
    </row>
    <row r="437" spans="2:65" s="1" customFormat="1" ht="16.5" customHeight="1" x14ac:dyDescent="0.2">
      <c r="B437" s="33"/>
      <c r="C437" s="127" t="s">
        <v>648</v>
      </c>
      <c r="D437" s="127" t="s">
        <v>155</v>
      </c>
      <c r="E437" s="128" t="s">
        <v>649</v>
      </c>
      <c r="F437" s="129" t="s">
        <v>650</v>
      </c>
      <c r="G437" s="130" t="s">
        <v>362</v>
      </c>
      <c r="H437" s="131">
        <v>1</v>
      </c>
      <c r="I437" s="132"/>
      <c r="J437" s="133">
        <f>ROUND(I437*H437,2)</f>
        <v>0</v>
      </c>
      <c r="K437" s="129" t="s">
        <v>159</v>
      </c>
      <c r="L437" s="33"/>
      <c r="M437" s="134" t="s">
        <v>19</v>
      </c>
      <c r="N437" s="135" t="s">
        <v>47</v>
      </c>
      <c r="P437" s="136">
        <f>O437*H437</f>
        <v>0</v>
      </c>
      <c r="Q437" s="136">
        <v>0</v>
      </c>
      <c r="R437" s="136">
        <f>Q437*H437</f>
        <v>0</v>
      </c>
      <c r="S437" s="136">
        <v>9.1999999999999998E-3</v>
      </c>
      <c r="T437" s="136">
        <f>S437*H437</f>
        <v>9.1999999999999998E-3</v>
      </c>
      <c r="U437" s="329" t="s">
        <v>19</v>
      </c>
      <c r="V437" s="1" t="str">
        <f t="shared" si="5"/>
        <v/>
      </c>
      <c r="AR437" s="138" t="s">
        <v>268</v>
      </c>
      <c r="AT437" s="138" t="s">
        <v>155</v>
      </c>
      <c r="AU437" s="138" t="s">
        <v>88</v>
      </c>
      <c r="AY437" s="18" t="s">
        <v>152</v>
      </c>
      <c r="BE437" s="139">
        <f>IF(N437="základní",J437,0)</f>
        <v>0</v>
      </c>
      <c r="BF437" s="139">
        <f>IF(N437="snížená",J437,0)</f>
        <v>0</v>
      </c>
      <c r="BG437" s="139">
        <f>IF(N437="zákl. přenesená",J437,0)</f>
        <v>0</v>
      </c>
      <c r="BH437" s="139">
        <f>IF(N437="sníž. přenesená",J437,0)</f>
        <v>0</v>
      </c>
      <c r="BI437" s="139">
        <f>IF(N437="nulová",J437,0)</f>
        <v>0</v>
      </c>
      <c r="BJ437" s="18" t="s">
        <v>88</v>
      </c>
      <c r="BK437" s="139">
        <f>ROUND(I437*H437,2)</f>
        <v>0</v>
      </c>
      <c r="BL437" s="18" t="s">
        <v>268</v>
      </c>
      <c r="BM437" s="138" t="s">
        <v>651</v>
      </c>
    </row>
    <row r="438" spans="2:65" s="1" customFormat="1" x14ac:dyDescent="0.2">
      <c r="B438" s="33"/>
      <c r="D438" s="140" t="s">
        <v>162</v>
      </c>
      <c r="F438" s="141" t="s">
        <v>652</v>
      </c>
      <c r="I438" s="142"/>
      <c r="L438" s="33"/>
      <c r="M438" s="143"/>
      <c r="U438" s="330"/>
      <c r="V438" s="1" t="str">
        <f t="shared" si="5"/>
        <v/>
      </c>
      <c r="AT438" s="18" t="s">
        <v>162</v>
      </c>
      <c r="AU438" s="18" t="s">
        <v>88</v>
      </c>
    </row>
    <row r="439" spans="2:65" s="1" customFormat="1" ht="16.5" customHeight="1" x14ac:dyDescent="0.2">
      <c r="B439" s="33"/>
      <c r="C439" s="127" t="s">
        <v>653</v>
      </c>
      <c r="D439" s="127" t="s">
        <v>155</v>
      </c>
      <c r="E439" s="128" t="s">
        <v>654</v>
      </c>
      <c r="F439" s="129" t="s">
        <v>655</v>
      </c>
      <c r="G439" s="130" t="s">
        <v>362</v>
      </c>
      <c r="H439" s="131">
        <v>3</v>
      </c>
      <c r="I439" s="132"/>
      <c r="J439" s="133">
        <f>ROUND(I439*H439,2)</f>
        <v>0</v>
      </c>
      <c r="K439" s="129" t="s">
        <v>159</v>
      </c>
      <c r="L439" s="33"/>
      <c r="M439" s="134" t="s">
        <v>19</v>
      </c>
      <c r="N439" s="135" t="s">
        <v>47</v>
      </c>
      <c r="P439" s="136">
        <f>O439*H439</f>
        <v>0</v>
      </c>
      <c r="Q439" s="136">
        <v>0</v>
      </c>
      <c r="R439" s="136">
        <f>Q439*H439</f>
        <v>0</v>
      </c>
      <c r="S439" s="136">
        <v>1.56E-3</v>
      </c>
      <c r="T439" s="136">
        <f>S439*H439</f>
        <v>4.6800000000000001E-3</v>
      </c>
      <c r="U439" s="329" t="s">
        <v>19</v>
      </c>
      <c r="V439" s="1" t="str">
        <f t="shared" si="5"/>
        <v/>
      </c>
      <c r="AR439" s="138" t="s">
        <v>268</v>
      </c>
      <c r="AT439" s="138" t="s">
        <v>155</v>
      </c>
      <c r="AU439" s="138" t="s">
        <v>88</v>
      </c>
      <c r="AY439" s="18" t="s">
        <v>152</v>
      </c>
      <c r="BE439" s="139">
        <f>IF(N439="základní",J439,0)</f>
        <v>0</v>
      </c>
      <c r="BF439" s="139">
        <f>IF(N439="snížená",J439,0)</f>
        <v>0</v>
      </c>
      <c r="BG439" s="139">
        <f>IF(N439="zákl. přenesená",J439,0)</f>
        <v>0</v>
      </c>
      <c r="BH439" s="139">
        <f>IF(N439="sníž. přenesená",J439,0)</f>
        <v>0</v>
      </c>
      <c r="BI439" s="139">
        <f>IF(N439="nulová",J439,0)</f>
        <v>0</v>
      </c>
      <c r="BJ439" s="18" t="s">
        <v>88</v>
      </c>
      <c r="BK439" s="139">
        <f>ROUND(I439*H439,2)</f>
        <v>0</v>
      </c>
      <c r="BL439" s="18" t="s">
        <v>268</v>
      </c>
      <c r="BM439" s="138" t="s">
        <v>656</v>
      </c>
    </row>
    <row r="440" spans="2:65" s="1" customFormat="1" x14ac:dyDescent="0.2">
      <c r="B440" s="33"/>
      <c r="D440" s="140" t="s">
        <v>162</v>
      </c>
      <c r="F440" s="141" t="s">
        <v>657</v>
      </c>
      <c r="I440" s="142"/>
      <c r="L440" s="33"/>
      <c r="M440" s="143"/>
      <c r="U440" s="330"/>
      <c r="V440" s="1" t="str">
        <f t="shared" si="5"/>
        <v/>
      </c>
      <c r="AT440" s="18" t="s">
        <v>162</v>
      </c>
      <c r="AU440" s="18" t="s">
        <v>88</v>
      </c>
    </row>
    <row r="441" spans="2:65" s="12" customFormat="1" x14ac:dyDescent="0.2">
      <c r="B441" s="144"/>
      <c r="D441" s="145" t="s">
        <v>164</v>
      </c>
      <c r="E441" s="146" t="s">
        <v>19</v>
      </c>
      <c r="F441" s="147" t="s">
        <v>658</v>
      </c>
      <c r="H441" s="148">
        <v>1</v>
      </c>
      <c r="I441" s="149"/>
      <c r="L441" s="144"/>
      <c r="M441" s="150"/>
      <c r="U441" s="331"/>
      <c r="V441" s="1" t="str">
        <f t="shared" si="5"/>
        <v/>
      </c>
      <c r="AT441" s="146" t="s">
        <v>164</v>
      </c>
      <c r="AU441" s="146" t="s">
        <v>88</v>
      </c>
      <c r="AV441" s="12" t="s">
        <v>88</v>
      </c>
      <c r="AW441" s="12" t="s">
        <v>36</v>
      </c>
      <c r="AX441" s="12" t="s">
        <v>75</v>
      </c>
      <c r="AY441" s="146" t="s">
        <v>152</v>
      </c>
    </row>
    <row r="442" spans="2:65" s="12" customFormat="1" x14ac:dyDescent="0.2">
      <c r="B442" s="144"/>
      <c r="D442" s="145" t="s">
        <v>164</v>
      </c>
      <c r="E442" s="146" t="s">
        <v>19</v>
      </c>
      <c r="F442" s="147" t="s">
        <v>659</v>
      </c>
      <c r="H442" s="148">
        <v>1</v>
      </c>
      <c r="I442" s="149"/>
      <c r="L442" s="144"/>
      <c r="M442" s="150"/>
      <c r="U442" s="331"/>
      <c r="V442" s="1" t="str">
        <f t="shared" si="5"/>
        <v/>
      </c>
      <c r="AT442" s="146" t="s">
        <v>164</v>
      </c>
      <c r="AU442" s="146" t="s">
        <v>88</v>
      </c>
      <c r="AV442" s="12" t="s">
        <v>88</v>
      </c>
      <c r="AW442" s="12" t="s">
        <v>36</v>
      </c>
      <c r="AX442" s="12" t="s">
        <v>75</v>
      </c>
      <c r="AY442" s="146" t="s">
        <v>152</v>
      </c>
    </row>
    <row r="443" spans="2:65" s="12" customFormat="1" x14ac:dyDescent="0.2">
      <c r="B443" s="144"/>
      <c r="D443" s="145" t="s">
        <v>164</v>
      </c>
      <c r="E443" s="146" t="s">
        <v>19</v>
      </c>
      <c r="F443" s="147" t="s">
        <v>660</v>
      </c>
      <c r="H443" s="148">
        <v>1</v>
      </c>
      <c r="I443" s="149"/>
      <c r="L443" s="144"/>
      <c r="M443" s="150"/>
      <c r="U443" s="331"/>
      <c r="V443" s="1" t="str">
        <f t="shared" si="5"/>
        <v/>
      </c>
      <c r="AT443" s="146" t="s">
        <v>164</v>
      </c>
      <c r="AU443" s="146" t="s">
        <v>88</v>
      </c>
      <c r="AV443" s="12" t="s">
        <v>88</v>
      </c>
      <c r="AW443" s="12" t="s">
        <v>36</v>
      </c>
      <c r="AX443" s="12" t="s">
        <v>75</v>
      </c>
      <c r="AY443" s="146" t="s">
        <v>152</v>
      </c>
    </row>
    <row r="444" spans="2:65" s="13" customFormat="1" x14ac:dyDescent="0.2">
      <c r="B444" s="151"/>
      <c r="D444" s="145" t="s">
        <v>164</v>
      </c>
      <c r="E444" s="152" t="s">
        <v>19</v>
      </c>
      <c r="F444" s="153" t="s">
        <v>166</v>
      </c>
      <c r="H444" s="154">
        <v>3</v>
      </c>
      <c r="I444" s="155"/>
      <c r="L444" s="151"/>
      <c r="M444" s="156"/>
      <c r="U444" s="332"/>
      <c r="V444" s="1" t="str">
        <f t="shared" si="5"/>
        <v/>
      </c>
      <c r="AT444" s="152" t="s">
        <v>164</v>
      </c>
      <c r="AU444" s="152" t="s">
        <v>88</v>
      </c>
      <c r="AV444" s="13" t="s">
        <v>160</v>
      </c>
      <c r="AW444" s="13" t="s">
        <v>36</v>
      </c>
      <c r="AX444" s="13" t="s">
        <v>82</v>
      </c>
      <c r="AY444" s="152" t="s">
        <v>152</v>
      </c>
    </row>
    <row r="445" spans="2:65" s="1" customFormat="1" ht="16.5" customHeight="1" x14ac:dyDescent="0.2">
      <c r="B445" s="33"/>
      <c r="C445" s="127" t="s">
        <v>661</v>
      </c>
      <c r="D445" s="127" t="s">
        <v>155</v>
      </c>
      <c r="E445" s="128" t="s">
        <v>662</v>
      </c>
      <c r="F445" s="129" t="s">
        <v>663</v>
      </c>
      <c r="G445" s="130" t="s">
        <v>362</v>
      </c>
      <c r="H445" s="131">
        <v>1</v>
      </c>
      <c r="I445" s="132"/>
      <c r="J445" s="133">
        <f>ROUND(I445*H445,2)</f>
        <v>0</v>
      </c>
      <c r="K445" s="129" t="s">
        <v>19</v>
      </c>
      <c r="L445" s="33"/>
      <c r="M445" s="134" t="s">
        <v>19</v>
      </c>
      <c r="N445" s="135" t="s">
        <v>47</v>
      </c>
      <c r="P445" s="136">
        <f>O445*H445</f>
        <v>0</v>
      </c>
      <c r="Q445" s="136">
        <v>0</v>
      </c>
      <c r="R445" s="136">
        <f>Q445*H445</f>
        <v>0</v>
      </c>
      <c r="S445" s="136">
        <v>1.4930000000000001E-2</v>
      </c>
      <c r="T445" s="136">
        <f>S445*H445</f>
        <v>1.4930000000000001E-2</v>
      </c>
      <c r="U445" s="329" t="s">
        <v>19</v>
      </c>
      <c r="V445" s="1" t="str">
        <f t="shared" si="5"/>
        <v/>
      </c>
      <c r="AR445" s="138" t="s">
        <v>268</v>
      </c>
      <c r="AT445" s="138" t="s">
        <v>155</v>
      </c>
      <c r="AU445" s="138" t="s">
        <v>88</v>
      </c>
      <c r="AY445" s="18" t="s">
        <v>152</v>
      </c>
      <c r="BE445" s="139">
        <f>IF(N445="základní",J445,0)</f>
        <v>0</v>
      </c>
      <c r="BF445" s="139">
        <f>IF(N445="snížená",J445,0)</f>
        <v>0</v>
      </c>
      <c r="BG445" s="139">
        <f>IF(N445="zákl. přenesená",J445,0)</f>
        <v>0</v>
      </c>
      <c r="BH445" s="139">
        <f>IF(N445="sníž. přenesená",J445,0)</f>
        <v>0</v>
      </c>
      <c r="BI445" s="139">
        <f>IF(N445="nulová",J445,0)</f>
        <v>0</v>
      </c>
      <c r="BJ445" s="18" t="s">
        <v>88</v>
      </c>
      <c r="BK445" s="139">
        <f>ROUND(I445*H445,2)</f>
        <v>0</v>
      </c>
      <c r="BL445" s="18" t="s">
        <v>268</v>
      </c>
      <c r="BM445" s="138" t="s">
        <v>664</v>
      </c>
    </row>
    <row r="446" spans="2:65" s="1" customFormat="1" ht="16.5" customHeight="1" x14ac:dyDescent="0.2">
      <c r="B446" s="33"/>
      <c r="C446" s="127" t="s">
        <v>665</v>
      </c>
      <c r="D446" s="127" t="s">
        <v>155</v>
      </c>
      <c r="E446" s="128" t="s">
        <v>666</v>
      </c>
      <c r="F446" s="129" t="s">
        <v>667</v>
      </c>
      <c r="G446" s="130" t="s">
        <v>362</v>
      </c>
      <c r="H446" s="131">
        <v>1</v>
      </c>
      <c r="I446" s="132"/>
      <c r="J446" s="133">
        <f>ROUND(I446*H446,2)</f>
        <v>0</v>
      </c>
      <c r="K446" s="129" t="s">
        <v>19</v>
      </c>
      <c r="L446" s="33"/>
      <c r="M446" s="134" t="s">
        <v>19</v>
      </c>
      <c r="N446" s="135" t="s">
        <v>47</v>
      </c>
      <c r="P446" s="136">
        <f>O446*H446</f>
        <v>0</v>
      </c>
      <c r="Q446" s="136">
        <v>0</v>
      </c>
      <c r="R446" s="136">
        <f>Q446*H446</f>
        <v>0</v>
      </c>
      <c r="S446" s="136">
        <v>6.7000000000000004E-2</v>
      </c>
      <c r="T446" s="136">
        <f>S446*H446</f>
        <v>6.7000000000000004E-2</v>
      </c>
      <c r="U446" s="329" t="s">
        <v>19</v>
      </c>
      <c r="V446" s="1" t="str">
        <f t="shared" si="5"/>
        <v/>
      </c>
      <c r="AR446" s="138" t="s">
        <v>268</v>
      </c>
      <c r="AT446" s="138" t="s">
        <v>155</v>
      </c>
      <c r="AU446" s="138" t="s">
        <v>88</v>
      </c>
      <c r="AY446" s="18" t="s">
        <v>152</v>
      </c>
      <c r="BE446" s="139">
        <f>IF(N446="základní",J446,0)</f>
        <v>0</v>
      </c>
      <c r="BF446" s="139">
        <f>IF(N446="snížená",J446,0)</f>
        <v>0</v>
      </c>
      <c r="BG446" s="139">
        <f>IF(N446="zákl. přenesená",J446,0)</f>
        <v>0</v>
      </c>
      <c r="BH446" s="139">
        <f>IF(N446="sníž. přenesená",J446,0)</f>
        <v>0</v>
      </c>
      <c r="BI446" s="139">
        <f>IF(N446="nulová",J446,0)</f>
        <v>0</v>
      </c>
      <c r="BJ446" s="18" t="s">
        <v>88</v>
      </c>
      <c r="BK446" s="139">
        <f>ROUND(I446*H446,2)</f>
        <v>0</v>
      </c>
      <c r="BL446" s="18" t="s">
        <v>268</v>
      </c>
      <c r="BM446" s="138" t="s">
        <v>668</v>
      </c>
    </row>
    <row r="447" spans="2:65" s="11" customFormat="1" ht="22.9" customHeight="1" x14ac:dyDescent="0.2">
      <c r="B447" s="115"/>
      <c r="D447" s="116" t="s">
        <v>74</v>
      </c>
      <c r="E447" s="125" t="s">
        <v>669</v>
      </c>
      <c r="F447" s="125" t="s">
        <v>670</v>
      </c>
      <c r="I447" s="118"/>
      <c r="J447" s="126">
        <f>BK447</f>
        <v>0</v>
      </c>
      <c r="L447" s="115"/>
      <c r="M447" s="120"/>
      <c r="P447" s="121">
        <f>SUM(P448:P449)</f>
        <v>0</v>
      </c>
      <c r="R447" s="121">
        <f>SUM(R448:R449)</f>
        <v>0</v>
      </c>
      <c r="T447" s="121">
        <f>SUM(T448:T449)</f>
        <v>0.23200000000000001</v>
      </c>
      <c r="U447" s="328"/>
      <c r="V447" s="1" t="str">
        <f t="shared" si="5"/>
        <v/>
      </c>
      <c r="AR447" s="116" t="s">
        <v>88</v>
      </c>
      <c r="AT447" s="123" t="s">
        <v>74</v>
      </c>
      <c r="AU447" s="123" t="s">
        <v>82</v>
      </c>
      <c r="AY447" s="116" t="s">
        <v>152</v>
      </c>
      <c r="BK447" s="124">
        <f>SUM(BK448:BK449)</f>
        <v>0</v>
      </c>
    </row>
    <row r="448" spans="2:65" s="1" customFormat="1" ht="16.5" customHeight="1" x14ac:dyDescent="0.2">
      <c r="B448" s="33"/>
      <c r="C448" s="127" t="s">
        <v>671</v>
      </c>
      <c r="D448" s="127" t="s">
        <v>155</v>
      </c>
      <c r="E448" s="128" t="s">
        <v>672</v>
      </c>
      <c r="F448" s="129" t="s">
        <v>673</v>
      </c>
      <c r="G448" s="130" t="s">
        <v>158</v>
      </c>
      <c r="H448" s="131">
        <v>1</v>
      </c>
      <c r="I448" s="132"/>
      <c r="J448" s="133">
        <f>ROUND(I448*H448,2)</f>
        <v>0</v>
      </c>
      <c r="K448" s="129" t="s">
        <v>19</v>
      </c>
      <c r="L448" s="33"/>
      <c r="M448" s="134" t="s">
        <v>19</v>
      </c>
      <c r="N448" s="135" t="s">
        <v>47</v>
      </c>
      <c r="P448" s="136">
        <f>O448*H448</f>
        <v>0</v>
      </c>
      <c r="Q448" s="136">
        <v>0</v>
      </c>
      <c r="R448" s="136">
        <f>Q448*H448</f>
        <v>0</v>
      </c>
      <c r="S448" s="136">
        <v>2.1999999999999999E-2</v>
      </c>
      <c r="T448" s="136">
        <f>S448*H448</f>
        <v>2.1999999999999999E-2</v>
      </c>
      <c r="U448" s="329" t="s">
        <v>19</v>
      </c>
      <c r="V448" s="1" t="str">
        <f t="shared" si="5"/>
        <v/>
      </c>
      <c r="AR448" s="138" t="s">
        <v>268</v>
      </c>
      <c r="AT448" s="138" t="s">
        <v>155</v>
      </c>
      <c r="AU448" s="138" t="s">
        <v>88</v>
      </c>
      <c r="AY448" s="18" t="s">
        <v>152</v>
      </c>
      <c r="BE448" s="139">
        <f>IF(N448="základní",J448,0)</f>
        <v>0</v>
      </c>
      <c r="BF448" s="139">
        <f>IF(N448="snížená",J448,0)</f>
        <v>0</v>
      </c>
      <c r="BG448" s="139">
        <f>IF(N448="zákl. přenesená",J448,0)</f>
        <v>0</v>
      </c>
      <c r="BH448" s="139">
        <f>IF(N448="sníž. přenesená",J448,0)</f>
        <v>0</v>
      </c>
      <c r="BI448" s="139">
        <f>IF(N448="nulová",J448,0)</f>
        <v>0</v>
      </c>
      <c r="BJ448" s="18" t="s">
        <v>88</v>
      </c>
      <c r="BK448" s="139">
        <f>ROUND(I448*H448,2)</f>
        <v>0</v>
      </c>
      <c r="BL448" s="18" t="s">
        <v>268</v>
      </c>
      <c r="BM448" s="138" t="s">
        <v>674</v>
      </c>
    </row>
    <row r="449" spans="2:65" s="1" customFormat="1" ht="16.5" customHeight="1" x14ac:dyDescent="0.2">
      <c r="B449" s="33"/>
      <c r="C449" s="127" t="s">
        <v>675</v>
      </c>
      <c r="D449" s="127" t="s">
        <v>155</v>
      </c>
      <c r="E449" s="128" t="s">
        <v>676</v>
      </c>
      <c r="F449" s="129" t="s">
        <v>677</v>
      </c>
      <c r="G449" s="130" t="s">
        <v>158</v>
      </c>
      <c r="H449" s="131">
        <v>3</v>
      </c>
      <c r="I449" s="132"/>
      <c r="J449" s="133">
        <f>ROUND(I449*H449,2)</f>
        <v>0</v>
      </c>
      <c r="K449" s="129" t="s">
        <v>19</v>
      </c>
      <c r="L449" s="33"/>
      <c r="M449" s="134" t="s">
        <v>19</v>
      </c>
      <c r="N449" s="135" t="s">
        <v>47</v>
      </c>
      <c r="P449" s="136">
        <f>O449*H449</f>
        <v>0</v>
      </c>
      <c r="Q449" s="136">
        <v>0</v>
      </c>
      <c r="R449" s="136">
        <f>Q449*H449</f>
        <v>0</v>
      </c>
      <c r="S449" s="136">
        <v>7.0000000000000007E-2</v>
      </c>
      <c r="T449" s="136">
        <f>S449*H449</f>
        <v>0.21000000000000002</v>
      </c>
      <c r="U449" s="329" t="s">
        <v>19</v>
      </c>
      <c r="V449" s="1" t="str">
        <f t="shared" si="5"/>
        <v/>
      </c>
      <c r="AR449" s="138" t="s">
        <v>268</v>
      </c>
      <c r="AT449" s="138" t="s">
        <v>155</v>
      </c>
      <c r="AU449" s="138" t="s">
        <v>88</v>
      </c>
      <c r="AY449" s="18" t="s">
        <v>152</v>
      </c>
      <c r="BE449" s="139">
        <f>IF(N449="základní",J449,0)</f>
        <v>0</v>
      </c>
      <c r="BF449" s="139">
        <f>IF(N449="snížená",J449,0)</f>
        <v>0</v>
      </c>
      <c r="BG449" s="139">
        <f>IF(N449="zákl. přenesená",J449,0)</f>
        <v>0</v>
      </c>
      <c r="BH449" s="139">
        <f>IF(N449="sníž. přenesená",J449,0)</f>
        <v>0</v>
      </c>
      <c r="BI449" s="139">
        <f>IF(N449="nulová",J449,0)</f>
        <v>0</v>
      </c>
      <c r="BJ449" s="18" t="s">
        <v>88</v>
      </c>
      <c r="BK449" s="139">
        <f>ROUND(I449*H449,2)</f>
        <v>0</v>
      </c>
      <c r="BL449" s="18" t="s">
        <v>268</v>
      </c>
      <c r="BM449" s="138" t="s">
        <v>678</v>
      </c>
    </row>
    <row r="450" spans="2:65" s="11" customFormat="1" ht="22.9" customHeight="1" x14ac:dyDescent="0.2">
      <c r="B450" s="115"/>
      <c r="D450" s="116" t="s">
        <v>74</v>
      </c>
      <c r="E450" s="125" t="s">
        <v>679</v>
      </c>
      <c r="F450" s="125" t="s">
        <v>680</v>
      </c>
      <c r="I450" s="118"/>
      <c r="J450" s="126">
        <f>BK450</f>
        <v>0</v>
      </c>
      <c r="L450" s="115"/>
      <c r="M450" s="120"/>
      <c r="P450" s="121">
        <f>SUM(P451:P455)</f>
        <v>0</v>
      </c>
      <c r="R450" s="121">
        <f>SUM(R451:R455)</f>
        <v>0</v>
      </c>
      <c r="T450" s="121">
        <f>SUM(T451:T455)</f>
        <v>0.25349999999999995</v>
      </c>
      <c r="U450" s="328"/>
      <c r="V450" s="1" t="str">
        <f t="shared" si="5"/>
        <v/>
      </c>
      <c r="AR450" s="116" t="s">
        <v>88</v>
      </c>
      <c r="AT450" s="123" t="s">
        <v>74</v>
      </c>
      <c r="AU450" s="123" t="s">
        <v>82</v>
      </c>
      <c r="AY450" s="116" t="s">
        <v>152</v>
      </c>
      <c r="BK450" s="124">
        <f>SUM(BK451:BK455)</f>
        <v>0</v>
      </c>
    </row>
    <row r="451" spans="2:65" s="1" customFormat="1" ht="16.5" customHeight="1" x14ac:dyDescent="0.2">
      <c r="B451" s="33"/>
      <c r="C451" s="127" t="s">
        <v>681</v>
      </c>
      <c r="D451" s="127" t="s">
        <v>155</v>
      </c>
      <c r="E451" s="128" t="s">
        <v>682</v>
      </c>
      <c r="F451" s="129" t="s">
        <v>683</v>
      </c>
      <c r="G451" s="130" t="s">
        <v>185</v>
      </c>
      <c r="H451" s="131">
        <v>8.4499999999999993</v>
      </c>
      <c r="I451" s="132"/>
      <c r="J451" s="133">
        <f>ROUND(I451*H451,2)</f>
        <v>0</v>
      </c>
      <c r="K451" s="129" t="s">
        <v>159</v>
      </c>
      <c r="L451" s="33"/>
      <c r="M451" s="134" t="s">
        <v>19</v>
      </c>
      <c r="N451" s="135" t="s">
        <v>47</v>
      </c>
      <c r="P451" s="136">
        <f>O451*H451</f>
        <v>0</v>
      </c>
      <c r="Q451" s="136">
        <v>0</v>
      </c>
      <c r="R451" s="136">
        <f>Q451*H451</f>
        <v>0</v>
      </c>
      <c r="S451" s="136">
        <v>0.03</v>
      </c>
      <c r="T451" s="136">
        <f>S451*H451</f>
        <v>0.25349999999999995</v>
      </c>
      <c r="U451" s="329" t="s">
        <v>19</v>
      </c>
      <c r="V451" s="1" t="str">
        <f t="shared" si="5"/>
        <v/>
      </c>
      <c r="AR451" s="138" t="s">
        <v>268</v>
      </c>
      <c r="AT451" s="138" t="s">
        <v>155</v>
      </c>
      <c r="AU451" s="138" t="s">
        <v>88</v>
      </c>
      <c r="AY451" s="18" t="s">
        <v>152</v>
      </c>
      <c r="BE451" s="139">
        <f>IF(N451="základní",J451,0)</f>
        <v>0</v>
      </c>
      <c r="BF451" s="139">
        <f>IF(N451="snížená",J451,0)</f>
        <v>0</v>
      </c>
      <c r="BG451" s="139">
        <f>IF(N451="zákl. přenesená",J451,0)</f>
        <v>0</v>
      </c>
      <c r="BH451" s="139">
        <f>IF(N451="sníž. přenesená",J451,0)</f>
        <v>0</v>
      </c>
      <c r="BI451" s="139">
        <f>IF(N451="nulová",J451,0)</f>
        <v>0</v>
      </c>
      <c r="BJ451" s="18" t="s">
        <v>88</v>
      </c>
      <c r="BK451" s="139">
        <f>ROUND(I451*H451,2)</f>
        <v>0</v>
      </c>
      <c r="BL451" s="18" t="s">
        <v>268</v>
      </c>
      <c r="BM451" s="138" t="s">
        <v>684</v>
      </c>
    </row>
    <row r="452" spans="2:65" s="1" customFormat="1" x14ac:dyDescent="0.2">
      <c r="B452" s="33"/>
      <c r="D452" s="140" t="s">
        <v>162</v>
      </c>
      <c r="F452" s="141" t="s">
        <v>685</v>
      </c>
      <c r="I452" s="142"/>
      <c r="L452" s="33"/>
      <c r="M452" s="143"/>
      <c r="U452" s="330"/>
      <c r="V452" s="1" t="str">
        <f t="shared" si="5"/>
        <v/>
      </c>
      <c r="AT452" s="18" t="s">
        <v>162</v>
      </c>
      <c r="AU452" s="18" t="s">
        <v>88</v>
      </c>
    </row>
    <row r="453" spans="2:65" s="14" customFormat="1" x14ac:dyDescent="0.2">
      <c r="B453" s="158"/>
      <c r="D453" s="145" t="s">
        <v>164</v>
      </c>
      <c r="E453" s="159" t="s">
        <v>19</v>
      </c>
      <c r="F453" s="160" t="s">
        <v>454</v>
      </c>
      <c r="H453" s="159" t="s">
        <v>19</v>
      </c>
      <c r="I453" s="161"/>
      <c r="L453" s="158"/>
      <c r="M453" s="162"/>
      <c r="U453" s="333"/>
      <c r="V453" s="1" t="str">
        <f t="shared" si="5"/>
        <v/>
      </c>
      <c r="AT453" s="159" t="s">
        <v>164</v>
      </c>
      <c r="AU453" s="159" t="s">
        <v>88</v>
      </c>
      <c r="AV453" s="14" t="s">
        <v>82</v>
      </c>
      <c r="AW453" s="14" t="s">
        <v>36</v>
      </c>
      <c r="AX453" s="14" t="s">
        <v>75</v>
      </c>
      <c r="AY453" s="159" t="s">
        <v>152</v>
      </c>
    </row>
    <row r="454" spans="2:65" s="12" customFormat="1" x14ac:dyDescent="0.2">
      <c r="B454" s="144"/>
      <c r="D454" s="145" t="s">
        <v>164</v>
      </c>
      <c r="E454" s="146" t="s">
        <v>19</v>
      </c>
      <c r="F454" s="147" t="s">
        <v>686</v>
      </c>
      <c r="H454" s="148">
        <v>8.4499999999999993</v>
      </c>
      <c r="I454" s="149"/>
      <c r="L454" s="144"/>
      <c r="M454" s="150"/>
      <c r="U454" s="331"/>
      <c r="V454" s="1" t="str">
        <f t="shared" si="5"/>
        <v/>
      </c>
      <c r="AT454" s="146" t="s">
        <v>164</v>
      </c>
      <c r="AU454" s="146" t="s">
        <v>88</v>
      </c>
      <c r="AV454" s="12" t="s">
        <v>88</v>
      </c>
      <c r="AW454" s="12" t="s">
        <v>36</v>
      </c>
      <c r="AX454" s="12" t="s">
        <v>75</v>
      </c>
      <c r="AY454" s="146" t="s">
        <v>152</v>
      </c>
    </row>
    <row r="455" spans="2:65" s="13" customFormat="1" x14ac:dyDescent="0.2">
      <c r="B455" s="151"/>
      <c r="D455" s="145" t="s">
        <v>164</v>
      </c>
      <c r="E455" s="152" t="s">
        <v>19</v>
      </c>
      <c r="F455" s="153" t="s">
        <v>166</v>
      </c>
      <c r="H455" s="154">
        <v>8.4499999999999993</v>
      </c>
      <c r="I455" s="155"/>
      <c r="L455" s="151"/>
      <c r="M455" s="156"/>
      <c r="U455" s="332"/>
      <c r="V455" s="1" t="str">
        <f t="shared" si="5"/>
        <v/>
      </c>
      <c r="AT455" s="152" t="s">
        <v>164</v>
      </c>
      <c r="AU455" s="152" t="s">
        <v>88</v>
      </c>
      <c r="AV455" s="13" t="s">
        <v>160</v>
      </c>
      <c r="AW455" s="13" t="s">
        <v>36</v>
      </c>
      <c r="AX455" s="13" t="s">
        <v>82</v>
      </c>
      <c r="AY455" s="152" t="s">
        <v>152</v>
      </c>
    </row>
    <row r="456" spans="2:65" s="11" customFormat="1" ht="22.9" customHeight="1" x14ac:dyDescent="0.2">
      <c r="B456" s="115"/>
      <c r="D456" s="116" t="s">
        <v>74</v>
      </c>
      <c r="E456" s="125" t="s">
        <v>687</v>
      </c>
      <c r="F456" s="125" t="s">
        <v>688</v>
      </c>
      <c r="I456" s="118"/>
      <c r="J456" s="126">
        <f>BK456</f>
        <v>0</v>
      </c>
      <c r="L456" s="115"/>
      <c r="M456" s="120"/>
      <c r="P456" s="121">
        <f>SUM(P457:P521)</f>
        <v>0</v>
      </c>
      <c r="R456" s="121">
        <f>SUM(R457:R521)</f>
        <v>4.77691234</v>
      </c>
      <c r="T456" s="121">
        <f>SUM(T457:T521)</f>
        <v>0.10198</v>
      </c>
      <c r="U456" s="328"/>
      <c r="V456" s="1" t="str">
        <f t="shared" si="5"/>
        <v/>
      </c>
      <c r="AR456" s="116" t="s">
        <v>88</v>
      </c>
      <c r="AT456" s="123" t="s">
        <v>74</v>
      </c>
      <c r="AU456" s="123" t="s">
        <v>82</v>
      </c>
      <c r="AY456" s="116" t="s">
        <v>152</v>
      </c>
      <c r="BK456" s="124">
        <f>SUM(BK457:BK521)</f>
        <v>0</v>
      </c>
    </row>
    <row r="457" spans="2:65" s="1" customFormat="1" ht="16.5" customHeight="1" x14ac:dyDescent="0.2">
      <c r="B457" s="33"/>
      <c r="C457" s="127" t="s">
        <v>689</v>
      </c>
      <c r="D457" s="127" t="s">
        <v>155</v>
      </c>
      <c r="E457" s="128" t="s">
        <v>690</v>
      </c>
      <c r="F457" s="129" t="s">
        <v>691</v>
      </c>
      <c r="G457" s="130" t="s">
        <v>185</v>
      </c>
      <c r="H457" s="131">
        <v>5.52</v>
      </c>
      <c r="I457" s="132"/>
      <c r="J457" s="133">
        <f>ROUND(I457*H457,2)</f>
        <v>0</v>
      </c>
      <c r="K457" s="129" t="s">
        <v>19</v>
      </c>
      <c r="L457" s="33"/>
      <c r="M457" s="134" t="s">
        <v>19</v>
      </c>
      <c r="N457" s="135" t="s">
        <v>47</v>
      </c>
      <c r="P457" s="136">
        <f>O457*H457</f>
        <v>0</v>
      </c>
      <c r="Q457" s="136">
        <v>0</v>
      </c>
      <c r="R457" s="136">
        <f>Q457*H457</f>
        <v>0</v>
      </c>
      <c r="S457" s="136">
        <v>1.7250000000000001E-2</v>
      </c>
      <c r="T457" s="136">
        <f>S457*H457</f>
        <v>9.5219999999999999E-2</v>
      </c>
      <c r="U457" s="329" t="s">
        <v>19</v>
      </c>
      <c r="V457" s="1" t="str">
        <f t="shared" si="5"/>
        <v/>
      </c>
      <c r="AR457" s="138" t="s">
        <v>268</v>
      </c>
      <c r="AT457" s="138" t="s">
        <v>155</v>
      </c>
      <c r="AU457" s="138" t="s">
        <v>88</v>
      </c>
      <c r="AY457" s="18" t="s">
        <v>152</v>
      </c>
      <c r="BE457" s="139">
        <f>IF(N457="základní",J457,0)</f>
        <v>0</v>
      </c>
      <c r="BF457" s="139">
        <f>IF(N457="snížená",J457,0)</f>
        <v>0</v>
      </c>
      <c r="BG457" s="139">
        <f>IF(N457="zákl. přenesená",J457,0)</f>
        <v>0</v>
      </c>
      <c r="BH457" s="139">
        <f>IF(N457="sníž. přenesená",J457,0)</f>
        <v>0</v>
      </c>
      <c r="BI457" s="139">
        <f>IF(N457="nulová",J457,0)</f>
        <v>0</v>
      </c>
      <c r="BJ457" s="18" t="s">
        <v>88</v>
      </c>
      <c r="BK457" s="139">
        <f>ROUND(I457*H457,2)</f>
        <v>0</v>
      </c>
      <c r="BL457" s="18" t="s">
        <v>268</v>
      </c>
      <c r="BM457" s="138" t="s">
        <v>692</v>
      </c>
    </row>
    <row r="458" spans="2:65" s="14" customFormat="1" x14ac:dyDescent="0.2">
      <c r="B458" s="158"/>
      <c r="D458" s="145" t="s">
        <v>164</v>
      </c>
      <c r="E458" s="159" t="s">
        <v>19</v>
      </c>
      <c r="F458" s="160" t="s">
        <v>454</v>
      </c>
      <c r="H458" s="159" t="s">
        <v>19</v>
      </c>
      <c r="I458" s="161"/>
      <c r="L458" s="158"/>
      <c r="M458" s="162"/>
      <c r="U458" s="333"/>
      <c r="V458" s="1" t="str">
        <f t="shared" si="5"/>
        <v/>
      </c>
      <c r="AT458" s="159" t="s">
        <v>164</v>
      </c>
      <c r="AU458" s="159" t="s">
        <v>88</v>
      </c>
      <c r="AV458" s="14" t="s">
        <v>82</v>
      </c>
      <c r="AW458" s="14" t="s">
        <v>36</v>
      </c>
      <c r="AX458" s="14" t="s">
        <v>75</v>
      </c>
      <c r="AY458" s="159" t="s">
        <v>152</v>
      </c>
    </row>
    <row r="459" spans="2:65" s="12" customFormat="1" x14ac:dyDescent="0.2">
      <c r="B459" s="144"/>
      <c r="D459" s="145" t="s">
        <v>164</v>
      </c>
      <c r="E459" s="146" t="s">
        <v>19</v>
      </c>
      <c r="F459" s="147" t="s">
        <v>503</v>
      </c>
      <c r="H459" s="148">
        <v>5.52</v>
      </c>
      <c r="I459" s="149"/>
      <c r="L459" s="144"/>
      <c r="M459" s="150"/>
      <c r="U459" s="331"/>
      <c r="V459" s="1" t="str">
        <f t="shared" si="5"/>
        <v/>
      </c>
      <c r="AT459" s="146" t="s">
        <v>164</v>
      </c>
      <c r="AU459" s="146" t="s">
        <v>88</v>
      </c>
      <c r="AV459" s="12" t="s">
        <v>88</v>
      </c>
      <c r="AW459" s="12" t="s">
        <v>36</v>
      </c>
      <c r="AX459" s="12" t="s">
        <v>75</v>
      </c>
      <c r="AY459" s="146" t="s">
        <v>152</v>
      </c>
    </row>
    <row r="460" spans="2:65" s="13" customFormat="1" x14ac:dyDescent="0.2">
      <c r="B460" s="151"/>
      <c r="D460" s="145" t="s">
        <v>164</v>
      </c>
      <c r="E460" s="152" t="s">
        <v>19</v>
      </c>
      <c r="F460" s="153" t="s">
        <v>166</v>
      </c>
      <c r="H460" s="154">
        <v>5.52</v>
      </c>
      <c r="I460" s="155"/>
      <c r="L460" s="151"/>
      <c r="M460" s="156"/>
      <c r="U460" s="332"/>
      <c r="V460" s="1" t="str">
        <f t="shared" si="5"/>
        <v/>
      </c>
      <c r="AT460" s="152" t="s">
        <v>164</v>
      </c>
      <c r="AU460" s="152" t="s">
        <v>88</v>
      </c>
      <c r="AV460" s="13" t="s">
        <v>160</v>
      </c>
      <c r="AW460" s="13" t="s">
        <v>36</v>
      </c>
      <c r="AX460" s="13" t="s">
        <v>82</v>
      </c>
      <c r="AY460" s="152" t="s">
        <v>152</v>
      </c>
    </row>
    <row r="461" spans="2:65" s="1" customFormat="1" ht="37.9" customHeight="1" x14ac:dyDescent="0.2">
      <c r="B461" s="33"/>
      <c r="C461" s="127" t="s">
        <v>693</v>
      </c>
      <c r="D461" s="127" t="s">
        <v>155</v>
      </c>
      <c r="E461" s="128" t="s">
        <v>694</v>
      </c>
      <c r="F461" s="129" t="s">
        <v>695</v>
      </c>
      <c r="G461" s="130" t="s">
        <v>185</v>
      </c>
      <c r="H461" s="131">
        <v>20.49</v>
      </c>
      <c r="I461" s="132"/>
      <c r="J461" s="133">
        <f>ROUND(I461*H461,2)</f>
        <v>0</v>
      </c>
      <c r="K461" s="129" t="s">
        <v>159</v>
      </c>
      <c r="L461" s="33"/>
      <c r="M461" s="134" t="s">
        <v>19</v>
      </c>
      <c r="N461" s="135" t="s">
        <v>47</v>
      </c>
      <c r="P461" s="136">
        <f>O461*H461</f>
        <v>0</v>
      </c>
      <c r="Q461" s="136">
        <v>4.555E-2</v>
      </c>
      <c r="R461" s="136">
        <f>Q461*H461</f>
        <v>0.93331949999999997</v>
      </c>
      <c r="S461" s="136">
        <v>0</v>
      </c>
      <c r="T461" s="136">
        <f>S461*H461</f>
        <v>0</v>
      </c>
      <c r="U461" s="329" t="s">
        <v>19</v>
      </c>
      <c r="V461" s="1" t="str">
        <f t="shared" si="5"/>
        <v/>
      </c>
      <c r="AR461" s="138" t="s">
        <v>268</v>
      </c>
      <c r="AT461" s="138" t="s">
        <v>155</v>
      </c>
      <c r="AU461" s="138" t="s">
        <v>88</v>
      </c>
      <c r="AY461" s="18" t="s">
        <v>152</v>
      </c>
      <c r="BE461" s="139">
        <f>IF(N461="základní",J461,0)</f>
        <v>0</v>
      </c>
      <c r="BF461" s="139">
        <f>IF(N461="snížená",J461,0)</f>
        <v>0</v>
      </c>
      <c r="BG461" s="139">
        <f>IF(N461="zákl. přenesená",J461,0)</f>
        <v>0</v>
      </c>
      <c r="BH461" s="139">
        <f>IF(N461="sníž. přenesená",J461,0)</f>
        <v>0</v>
      </c>
      <c r="BI461" s="139">
        <f>IF(N461="nulová",J461,0)</f>
        <v>0</v>
      </c>
      <c r="BJ461" s="18" t="s">
        <v>88</v>
      </c>
      <c r="BK461" s="139">
        <f>ROUND(I461*H461,2)</f>
        <v>0</v>
      </c>
      <c r="BL461" s="18" t="s">
        <v>268</v>
      </c>
      <c r="BM461" s="138" t="s">
        <v>696</v>
      </c>
    </row>
    <row r="462" spans="2:65" s="1" customFormat="1" x14ac:dyDescent="0.2">
      <c r="B462" s="33"/>
      <c r="D462" s="140" t="s">
        <v>162</v>
      </c>
      <c r="F462" s="141" t="s">
        <v>697</v>
      </c>
      <c r="I462" s="142"/>
      <c r="L462" s="33"/>
      <c r="M462" s="143"/>
      <c r="U462" s="330"/>
      <c r="V462" s="1" t="str">
        <f t="shared" si="5"/>
        <v/>
      </c>
      <c r="AT462" s="18" t="s">
        <v>162</v>
      </c>
      <c r="AU462" s="18" t="s">
        <v>88</v>
      </c>
    </row>
    <row r="463" spans="2:65" s="12" customFormat="1" x14ac:dyDescent="0.2">
      <c r="B463" s="144"/>
      <c r="D463" s="145" t="s">
        <v>164</v>
      </c>
      <c r="E463" s="146" t="s">
        <v>19</v>
      </c>
      <c r="F463" s="147" t="s">
        <v>698</v>
      </c>
      <c r="H463" s="148">
        <v>20.49</v>
      </c>
      <c r="I463" s="149"/>
      <c r="L463" s="144"/>
      <c r="M463" s="150"/>
      <c r="U463" s="331"/>
      <c r="V463" s="1" t="str">
        <f t="shared" si="5"/>
        <v/>
      </c>
      <c r="AT463" s="146" t="s">
        <v>164</v>
      </c>
      <c r="AU463" s="146" t="s">
        <v>88</v>
      </c>
      <c r="AV463" s="12" t="s">
        <v>88</v>
      </c>
      <c r="AW463" s="12" t="s">
        <v>36</v>
      </c>
      <c r="AX463" s="12" t="s">
        <v>75</v>
      </c>
      <c r="AY463" s="146" t="s">
        <v>152</v>
      </c>
    </row>
    <row r="464" spans="2:65" s="13" customFormat="1" x14ac:dyDescent="0.2">
      <c r="B464" s="151"/>
      <c r="D464" s="145" t="s">
        <v>164</v>
      </c>
      <c r="E464" s="152" t="s">
        <v>19</v>
      </c>
      <c r="F464" s="153" t="s">
        <v>166</v>
      </c>
      <c r="H464" s="154">
        <v>20.49</v>
      </c>
      <c r="I464" s="155"/>
      <c r="L464" s="151"/>
      <c r="M464" s="156"/>
      <c r="U464" s="332"/>
      <c r="V464" s="1" t="str">
        <f t="shared" si="5"/>
        <v/>
      </c>
      <c r="AT464" s="152" t="s">
        <v>164</v>
      </c>
      <c r="AU464" s="152" t="s">
        <v>88</v>
      </c>
      <c r="AV464" s="13" t="s">
        <v>160</v>
      </c>
      <c r="AW464" s="13" t="s">
        <v>36</v>
      </c>
      <c r="AX464" s="13" t="s">
        <v>82</v>
      </c>
      <c r="AY464" s="152" t="s">
        <v>152</v>
      </c>
    </row>
    <row r="465" spans="2:65" s="1" customFormat="1" ht="24.2" customHeight="1" x14ac:dyDescent="0.2">
      <c r="B465" s="33"/>
      <c r="C465" s="127" t="s">
        <v>699</v>
      </c>
      <c r="D465" s="127" t="s">
        <v>155</v>
      </c>
      <c r="E465" s="128" t="s">
        <v>700</v>
      </c>
      <c r="F465" s="129" t="s">
        <v>701</v>
      </c>
      <c r="G465" s="130" t="s">
        <v>301</v>
      </c>
      <c r="H465" s="131">
        <v>3.8</v>
      </c>
      <c r="I465" s="132"/>
      <c r="J465" s="133">
        <f>ROUND(I465*H465,2)</f>
        <v>0</v>
      </c>
      <c r="K465" s="129" t="s">
        <v>159</v>
      </c>
      <c r="L465" s="33"/>
      <c r="M465" s="134" t="s">
        <v>19</v>
      </c>
      <c r="N465" s="135" t="s">
        <v>47</v>
      </c>
      <c r="P465" s="136">
        <f>O465*H465</f>
        <v>0</v>
      </c>
      <c r="Q465" s="136">
        <v>9.1E-4</v>
      </c>
      <c r="R465" s="136">
        <f>Q465*H465</f>
        <v>3.4579999999999997E-3</v>
      </c>
      <c r="S465" s="136">
        <v>0</v>
      </c>
      <c r="T465" s="136">
        <f>S465*H465</f>
        <v>0</v>
      </c>
      <c r="U465" s="329" t="s">
        <v>19</v>
      </c>
      <c r="V465" s="1" t="str">
        <f t="shared" si="5"/>
        <v/>
      </c>
      <c r="AR465" s="138" t="s">
        <v>268</v>
      </c>
      <c r="AT465" s="138" t="s">
        <v>155</v>
      </c>
      <c r="AU465" s="138" t="s">
        <v>88</v>
      </c>
      <c r="AY465" s="18" t="s">
        <v>152</v>
      </c>
      <c r="BE465" s="139">
        <f>IF(N465="základní",J465,0)</f>
        <v>0</v>
      </c>
      <c r="BF465" s="139">
        <f>IF(N465="snížená",J465,0)</f>
        <v>0</v>
      </c>
      <c r="BG465" s="139">
        <f>IF(N465="zákl. přenesená",J465,0)</f>
        <v>0</v>
      </c>
      <c r="BH465" s="139">
        <f>IF(N465="sníž. přenesená",J465,0)</f>
        <v>0</v>
      </c>
      <c r="BI465" s="139">
        <f>IF(N465="nulová",J465,0)</f>
        <v>0</v>
      </c>
      <c r="BJ465" s="18" t="s">
        <v>88</v>
      </c>
      <c r="BK465" s="139">
        <f>ROUND(I465*H465,2)</f>
        <v>0</v>
      </c>
      <c r="BL465" s="18" t="s">
        <v>268</v>
      </c>
      <c r="BM465" s="138" t="s">
        <v>702</v>
      </c>
    </row>
    <row r="466" spans="2:65" s="1" customFormat="1" x14ac:dyDescent="0.2">
      <c r="B466" s="33"/>
      <c r="D466" s="140" t="s">
        <v>162</v>
      </c>
      <c r="F466" s="141" t="s">
        <v>703</v>
      </c>
      <c r="I466" s="142"/>
      <c r="L466" s="33"/>
      <c r="M466" s="143"/>
      <c r="U466" s="330"/>
      <c r="V466" s="1" t="str">
        <f t="shared" si="5"/>
        <v/>
      </c>
      <c r="AT466" s="18" t="s">
        <v>162</v>
      </c>
      <c r="AU466" s="18" t="s">
        <v>88</v>
      </c>
    </row>
    <row r="467" spans="2:65" s="1" customFormat="1" ht="24.2" customHeight="1" x14ac:dyDescent="0.2">
      <c r="B467" s="33"/>
      <c r="C467" s="127" t="s">
        <v>704</v>
      </c>
      <c r="D467" s="127" t="s">
        <v>155</v>
      </c>
      <c r="E467" s="128" t="s">
        <v>705</v>
      </c>
      <c r="F467" s="129" t="s">
        <v>706</v>
      </c>
      <c r="G467" s="130" t="s">
        <v>158</v>
      </c>
      <c r="H467" s="131">
        <v>2</v>
      </c>
      <c r="I467" s="132"/>
      <c r="J467" s="133">
        <f>ROUND(I467*H467,2)</f>
        <v>0</v>
      </c>
      <c r="K467" s="129" t="s">
        <v>159</v>
      </c>
      <c r="L467" s="33"/>
      <c r="M467" s="134" t="s">
        <v>19</v>
      </c>
      <c r="N467" s="135" t="s">
        <v>47</v>
      </c>
      <c r="P467" s="136">
        <f>O467*H467</f>
        <v>0</v>
      </c>
      <c r="Q467" s="136">
        <v>2.0820000000000002E-2</v>
      </c>
      <c r="R467" s="136">
        <f>Q467*H467</f>
        <v>4.1640000000000003E-2</v>
      </c>
      <c r="S467" s="136">
        <v>0</v>
      </c>
      <c r="T467" s="136">
        <f>S467*H467</f>
        <v>0</v>
      </c>
      <c r="U467" s="329" t="s">
        <v>19</v>
      </c>
      <c r="V467" s="1" t="str">
        <f t="shared" si="5"/>
        <v/>
      </c>
      <c r="AR467" s="138" t="s">
        <v>268</v>
      </c>
      <c r="AT467" s="138" t="s">
        <v>155</v>
      </c>
      <c r="AU467" s="138" t="s">
        <v>88</v>
      </c>
      <c r="AY467" s="18" t="s">
        <v>152</v>
      </c>
      <c r="BE467" s="139">
        <f>IF(N467="základní",J467,0)</f>
        <v>0</v>
      </c>
      <c r="BF467" s="139">
        <f>IF(N467="snížená",J467,0)</f>
        <v>0</v>
      </c>
      <c r="BG467" s="139">
        <f>IF(N467="zákl. přenesená",J467,0)</f>
        <v>0</v>
      </c>
      <c r="BH467" s="139">
        <f>IF(N467="sníž. přenesená",J467,0)</f>
        <v>0</v>
      </c>
      <c r="BI467" s="139">
        <f>IF(N467="nulová",J467,0)</f>
        <v>0</v>
      </c>
      <c r="BJ467" s="18" t="s">
        <v>88</v>
      </c>
      <c r="BK467" s="139">
        <f>ROUND(I467*H467,2)</f>
        <v>0</v>
      </c>
      <c r="BL467" s="18" t="s">
        <v>268</v>
      </c>
      <c r="BM467" s="138" t="s">
        <v>707</v>
      </c>
    </row>
    <row r="468" spans="2:65" s="1" customFormat="1" x14ac:dyDescent="0.2">
      <c r="B468" s="33"/>
      <c r="D468" s="140" t="s">
        <v>162</v>
      </c>
      <c r="F468" s="141" t="s">
        <v>708</v>
      </c>
      <c r="I468" s="142"/>
      <c r="L468" s="33"/>
      <c r="M468" s="143"/>
      <c r="U468" s="330"/>
      <c r="V468" s="1" t="str">
        <f t="shared" si="5"/>
        <v/>
      </c>
      <c r="AT468" s="18" t="s">
        <v>162</v>
      </c>
      <c r="AU468" s="18" t="s">
        <v>88</v>
      </c>
    </row>
    <row r="469" spans="2:65" s="1" customFormat="1" ht="24.2" customHeight="1" x14ac:dyDescent="0.2">
      <c r="B469" s="33"/>
      <c r="C469" s="127" t="s">
        <v>709</v>
      </c>
      <c r="D469" s="127" t="s">
        <v>155</v>
      </c>
      <c r="E469" s="128" t="s">
        <v>710</v>
      </c>
      <c r="F469" s="129" t="s">
        <v>711</v>
      </c>
      <c r="G469" s="130" t="s">
        <v>185</v>
      </c>
      <c r="H469" s="131">
        <v>22.064</v>
      </c>
      <c r="I469" s="132"/>
      <c r="J469" s="133">
        <f>ROUND(I469*H469,2)</f>
        <v>0</v>
      </c>
      <c r="K469" s="129" t="s">
        <v>19</v>
      </c>
      <c r="L469" s="33"/>
      <c r="M469" s="134" t="s">
        <v>19</v>
      </c>
      <c r="N469" s="135" t="s">
        <v>47</v>
      </c>
      <c r="P469" s="136">
        <f>O469*H469</f>
        <v>0</v>
      </c>
      <c r="Q469" s="136">
        <v>3.1660000000000001E-2</v>
      </c>
      <c r="R469" s="136">
        <f>Q469*H469</f>
        <v>0.69854623999999998</v>
      </c>
      <c r="S469" s="136">
        <v>0</v>
      </c>
      <c r="T469" s="136">
        <f>S469*H469</f>
        <v>0</v>
      </c>
      <c r="U469" s="329" t="s">
        <v>19</v>
      </c>
      <c r="V469" s="1" t="str">
        <f t="shared" si="5"/>
        <v/>
      </c>
      <c r="AR469" s="138" t="s">
        <v>268</v>
      </c>
      <c r="AT469" s="138" t="s">
        <v>155</v>
      </c>
      <c r="AU469" s="138" t="s">
        <v>88</v>
      </c>
      <c r="AY469" s="18" t="s">
        <v>152</v>
      </c>
      <c r="BE469" s="139">
        <f>IF(N469="základní",J469,0)</f>
        <v>0</v>
      </c>
      <c r="BF469" s="139">
        <f>IF(N469="snížená",J469,0)</f>
        <v>0</v>
      </c>
      <c r="BG469" s="139">
        <f>IF(N469="zákl. přenesená",J469,0)</f>
        <v>0</v>
      </c>
      <c r="BH469" s="139">
        <f>IF(N469="sníž. přenesená",J469,0)</f>
        <v>0</v>
      </c>
      <c r="BI469" s="139">
        <f>IF(N469="nulová",J469,0)</f>
        <v>0</v>
      </c>
      <c r="BJ469" s="18" t="s">
        <v>88</v>
      </c>
      <c r="BK469" s="139">
        <f>ROUND(I469*H469,2)</f>
        <v>0</v>
      </c>
      <c r="BL469" s="18" t="s">
        <v>268</v>
      </c>
      <c r="BM469" s="138" t="s">
        <v>712</v>
      </c>
    </row>
    <row r="470" spans="2:65" s="14" customFormat="1" x14ac:dyDescent="0.2">
      <c r="B470" s="158"/>
      <c r="D470" s="145" t="s">
        <v>164</v>
      </c>
      <c r="E470" s="159" t="s">
        <v>19</v>
      </c>
      <c r="F470" s="160" t="s">
        <v>713</v>
      </c>
      <c r="H470" s="159" t="s">
        <v>19</v>
      </c>
      <c r="I470" s="161"/>
      <c r="L470" s="158"/>
      <c r="M470" s="162"/>
      <c r="U470" s="333"/>
      <c r="V470" s="1" t="str">
        <f t="shared" si="5"/>
        <v/>
      </c>
      <c r="AT470" s="159" t="s">
        <v>164</v>
      </c>
      <c r="AU470" s="159" t="s">
        <v>88</v>
      </c>
      <c r="AV470" s="14" t="s">
        <v>82</v>
      </c>
      <c r="AW470" s="14" t="s">
        <v>36</v>
      </c>
      <c r="AX470" s="14" t="s">
        <v>75</v>
      </c>
      <c r="AY470" s="159" t="s">
        <v>152</v>
      </c>
    </row>
    <row r="471" spans="2:65" s="12" customFormat="1" x14ac:dyDescent="0.2">
      <c r="B471" s="144"/>
      <c r="D471" s="145" t="s">
        <v>164</v>
      </c>
      <c r="E471" s="146" t="s">
        <v>19</v>
      </c>
      <c r="F471" s="147" t="s">
        <v>714</v>
      </c>
      <c r="H471" s="148">
        <v>19.760000000000002</v>
      </c>
      <c r="I471" s="149"/>
      <c r="L471" s="144"/>
      <c r="M471" s="150"/>
      <c r="U471" s="331"/>
      <c r="V471" s="1" t="str">
        <f t="shared" si="5"/>
        <v/>
      </c>
      <c r="AT471" s="146" t="s">
        <v>164</v>
      </c>
      <c r="AU471" s="146" t="s">
        <v>88</v>
      </c>
      <c r="AV471" s="12" t="s">
        <v>88</v>
      </c>
      <c r="AW471" s="12" t="s">
        <v>36</v>
      </c>
      <c r="AX471" s="12" t="s">
        <v>75</v>
      </c>
      <c r="AY471" s="146" t="s">
        <v>152</v>
      </c>
    </row>
    <row r="472" spans="2:65" s="12" customFormat="1" x14ac:dyDescent="0.2">
      <c r="B472" s="144"/>
      <c r="D472" s="145" t="s">
        <v>164</v>
      </c>
      <c r="E472" s="146" t="s">
        <v>19</v>
      </c>
      <c r="F472" s="147" t="s">
        <v>715</v>
      </c>
      <c r="H472" s="148">
        <v>1.008</v>
      </c>
      <c r="I472" s="149"/>
      <c r="L472" s="144"/>
      <c r="M472" s="150"/>
      <c r="U472" s="331"/>
      <c r="V472" s="1" t="str">
        <f t="shared" si="5"/>
        <v/>
      </c>
      <c r="AT472" s="146" t="s">
        <v>164</v>
      </c>
      <c r="AU472" s="146" t="s">
        <v>88</v>
      </c>
      <c r="AV472" s="12" t="s">
        <v>88</v>
      </c>
      <c r="AW472" s="12" t="s">
        <v>36</v>
      </c>
      <c r="AX472" s="12" t="s">
        <v>75</v>
      </c>
      <c r="AY472" s="146" t="s">
        <v>152</v>
      </c>
    </row>
    <row r="473" spans="2:65" s="14" customFormat="1" x14ac:dyDescent="0.2">
      <c r="B473" s="158"/>
      <c r="D473" s="145" t="s">
        <v>164</v>
      </c>
      <c r="E473" s="159" t="s">
        <v>19</v>
      </c>
      <c r="F473" s="160" t="s">
        <v>716</v>
      </c>
      <c r="H473" s="159" t="s">
        <v>19</v>
      </c>
      <c r="I473" s="161"/>
      <c r="L473" s="158"/>
      <c r="M473" s="162"/>
      <c r="U473" s="333"/>
      <c r="V473" s="1" t="str">
        <f t="shared" si="5"/>
        <v/>
      </c>
      <c r="AT473" s="159" t="s">
        <v>164</v>
      </c>
      <c r="AU473" s="159" t="s">
        <v>88</v>
      </c>
      <c r="AV473" s="14" t="s">
        <v>82</v>
      </c>
      <c r="AW473" s="14" t="s">
        <v>36</v>
      </c>
      <c r="AX473" s="14" t="s">
        <v>75</v>
      </c>
      <c r="AY473" s="159" t="s">
        <v>152</v>
      </c>
    </row>
    <row r="474" spans="2:65" s="12" customFormat="1" x14ac:dyDescent="0.2">
      <c r="B474" s="144"/>
      <c r="D474" s="145" t="s">
        <v>164</v>
      </c>
      <c r="E474" s="146" t="s">
        <v>19</v>
      </c>
      <c r="F474" s="147" t="s">
        <v>717</v>
      </c>
      <c r="H474" s="148">
        <v>1.296</v>
      </c>
      <c r="I474" s="149"/>
      <c r="L474" s="144"/>
      <c r="M474" s="150"/>
      <c r="U474" s="331"/>
      <c r="V474" s="1" t="str">
        <f t="shared" si="5"/>
        <v/>
      </c>
      <c r="AT474" s="146" t="s">
        <v>164</v>
      </c>
      <c r="AU474" s="146" t="s">
        <v>88</v>
      </c>
      <c r="AV474" s="12" t="s">
        <v>88</v>
      </c>
      <c r="AW474" s="12" t="s">
        <v>36</v>
      </c>
      <c r="AX474" s="12" t="s">
        <v>75</v>
      </c>
      <c r="AY474" s="146" t="s">
        <v>152</v>
      </c>
    </row>
    <row r="475" spans="2:65" s="13" customFormat="1" x14ac:dyDescent="0.2">
      <c r="B475" s="151"/>
      <c r="D475" s="145" t="s">
        <v>164</v>
      </c>
      <c r="E475" s="152" t="s">
        <v>19</v>
      </c>
      <c r="F475" s="153" t="s">
        <v>166</v>
      </c>
      <c r="H475" s="154">
        <v>22.064</v>
      </c>
      <c r="I475" s="155"/>
      <c r="L475" s="151"/>
      <c r="M475" s="156"/>
      <c r="U475" s="332"/>
      <c r="V475" s="1" t="str">
        <f t="shared" si="5"/>
        <v/>
      </c>
      <c r="AT475" s="152" t="s">
        <v>164</v>
      </c>
      <c r="AU475" s="152" t="s">
        <v>88</v>
      </c>
      <c r="AV475" s="13" t="s">
        <v>160</v>
      </c>
      <c r="AW475" s="13" t="s">
        <v>36</v>
      </c>
      <c r="AX475" s="13" t="s">
        <v>82</v>
      </c>
      <c r="AY475" s="152" t="s">
        <v>152</v>
      </c>
    </row>
    <row r="476" spans="2:65" s="1" customFormat="1" ht="24.2" customHeight="1" x14ac:dyDescent="0.2">
      <c r="B476" s="33"/>
      <c r="C476" s="127" t="s">
        <v>718</v>
      </c>
      <c r="D476" s="127" t="s">
        <v>155</v>
      </c>
      <c r="E476" s="128" t="s">
        <v>719</v>
      </c>
      <c r="F476" s="129" t="s">
        <v>720</v>
      </c>
      <c r="G476" s="130" t="s">
        <v>301</v>
      </c>
      <c r="H476" s="131">
        <v>4.2</v>
      </c>
      <c r="I476" s="132"/>
      <c r="J476" s="133">
        <f>ROUND(I476*H476,2)</f>
        <v>0</v>
      </c>
      <c r="K476" s="129" t="s">
        <v>159</v>
      </c>
      <c r="L476" s="33"/>
      <c r="M476" s="134" t="s">
        <v>19</v>
      </c>
      <c r="N476" s="135" t="s">
        <v>47</v>
      </c>
      <c r="P476" s="136">
        <f>O476*H476</f>
        <v>0</v>
      </c>
      <c r="Q476" s="136">
        <v>9.1E-4</v>
      </c>
      <c r="R476" s="136">
        <f>Q476*H476</f>
        <v>3.8220000000000003E-3</v>
      </c>
      <c r="S476" s="136">
        <v>0</v>
      </c>
      <c r="T476" s="136">
        <f>S476*H476</f>
        <v>0</v>
      </c>
      <c r="U476" s="329" t="s">
        <v>19</v>
      </c>
      <c r="V476" s="1" t="str">
        <f t="shared" si="5"/>
        <v/>
      </c>
      <c r="AR476" s="138" t="s">
        <v>268</v>
      </c>
      <c r="AT476" s="138" t="s">
        <v>155</v>
      </c>
      <c r="AU476" s="138" t="s">
        <v>88</v>
      </c>
      <c r="AY476" s="18" t="s">
        <v>152</v>
      </c>
      <c r="BE476" s="139">
        <f>IF(N476="základní",J476,0)</f>
        <v>0</v>
      </c>
      <c r="BF476" s="139">
        <f>IF(N476="snížená",J476,0)</f>
        <v>0</v>
      </c>
      <c r="BG476" s="139">
        <f>IF(N476="zákl. přenesená",J476,0)</f>
        <v>0</v>
      </c>
      <c r="BH476" s="139">
        <f>IF(N476="sníž. přenesená",J476,0)</f>
        <v>0</v>
      </c>
      <c r="BI476" s="139">
        <f>IF(N476="nulová",J476,0)</f>
        <v>0</v>
      </c>
      <c r="BJ476" s="18" t="s">
        <v>88</v>
      </c>
      <c r="BK476" s="139">
        <f>ROUND(I476*H476,2)</f>
        <v>0</v>
      </c>
      <c r="BL476" s="18" t="s">
        <v>268</v>
      </c>
      <c r="BM476" s="138" t="s">
        <v>721</v>
      </c>
    </row>
    <row r="477" spans="2:65" s="1" customFormat="1" x14ac:dyDescent="0.2">
      <c r="B477" s="33"/>
      <c r="D477" s="140" t="s">
        <v>162</v>
      </c>
      <c r="F477" s="141" t="s">
        <v>722</v>
      </c>
      <c r="I477" s="142"/>
      <c r="L477" s="33"/>
      <c r="M477" s="143"/>
      <c r="U477" s="330"/>
      <c r="V477" s="1" t="str">
        <f t="shared" si="5"/>
        <v/>
      </c>
      <c r="AT477" s="18" t="s">
        <v>162</v>
      </c>
      <c r="AU477" s="18" t="s">
        <v>88</v>
      </c>
    </row>
    <row r="478" spans="2:65" s="14" customFormat="1" x14ac:dyDescent="0.2">
      <c r="B478" s="158"/>
      <c r="D478" s="145" t="s">
        <v>164</v>
      </c>
      <c r="E478" s="159" t="s">
        <v>19</v>
      </c>
      <c r="F478" s="160" t="s">
        <v>723</v>
      </c>
      <c r="H478" s="159" t="s">
        <v>19</v>
      </c>
      <c r="I478" s="161"/>
      <c r="L478" s="158"/>
      <c r="M478" s="162"/>
      <c r="U478" s="333"/>
      <c r="V478" s="1" t="str">
        <f t="shared" si="5"/>
        <v/>
      </c>
      <c r="AT478" s="159" t="s">
        <v>164</v>
      </c>
      <c r="AU478" s="159" t="s">
        <v>88</v>
      </c>
      <c r="AV478" s="14" t="s">
        <v>82</v>
      </c>
      <c r="AW478" s="14" t="s">
        <v>36</v>
      </c>
      <c r="AX478" s="14" t="s">
        <v>75</v>
      </c>
      <c r="AY478" s="159" t="s">
        <v>152</v>
      </c>
    </row>
    <row r="479" spans="2:65" s="12" customFormat="1" x14ac:dyDescent="0.2">
      <c r="B479" s="144"/>
      <c r="D479" s="145" t="s">
        <v>164</v>
      </c>
      <c r="E479" s="146" t="s">
        <v>19</v>
      </c>
      <c r="F479" s="147" t="s">
        <v>724</v>
      </c>
      <c r="H479" s="148">
        <v>4.2</v>
      </c>
      <c r="I479" s="149"/>
      <c r="L479" s="144"/>
      <c r="M479" s="150"/>
      <c r="U479" s="331"/>
      <c r="V479" s="1" t="str">
        <f t="shared" si="5"/>
        <v/>
      </c>
      <c r="AT479" s="146" t="s">
        <v>164</v>
      </c>
      <c r="AU479" s="146" t="s">
        <v>88</v>
      </c>
      <c r="AV479" s="12" t="s">
        <v>88</v>
      </c>
      <c r="AW479" s="12" t="s">
        <v>36</v>
      </c>
      <c r="AX479" s="12" t="s">
        <v>75</v>
      </c>
      <c r="AY479" s="146" t="s">
        <v>152</v>
      </c>
    </row>
    <row r="480" spans="2:65" s="13" customFormat="1" x14ac:dyDescent="0.2">
      <c r="B480" s="151"/>
      <c r="D480" s="145" t="s">
        <v>164</v>
      </c>
      <c r="E480" s="152" t="s">
        <v>19</v>
      </c>
      <c r="F480" s="153" t="s">
        <v>166</v>
      </c>
      <c r="H480" s="154">
        <v>4.2</v>
      </c>
      <c r="I480" s="155"/>
      <c r="L480" s="151"/>
      <c r="M480" s="156"/>
      <c r="U480" s="332"/>
      <c r="V480" s="1" t="str">
        <f t="shared" si="5"/>
        <v/>
      </c>
      <c r="AT480" s="152" t="s">
        <v>164</v>
      </c>
      <c r="AU480" s="152" t="s">
        <v>88</v>
      </c>
      <c r="AV480" s="13" t="s">
        <v>160</v>
      </c>
      <c r="AW480" s="13" t="s">
        <v>36</v>
      </c>
      <c r="AX480" s="13" t="s">
        <v>82</v>
      </c>
      <c r="AY480" s="152" t="s">
        <v>152</v>
      </c>
    </row>
    <row r="481" spans="2:65" s="1" customFormat="1" ht="16.5" customHeight="1" x14ac:dyDescent="0.2">
      <c r="B481" s="33"/>
      <c r="C481" s="127" t="s">
        <v>725</v>
      </c>
      <c r="D481" s="127" t="s">
        <v>155</v>
      </c>
      <c r="E481" s="128" t="s">
        <v>726</v>
      </c>
      <c r="F481" s="129" t="s">
        <v>727</v>
      </c>
      <c r="G481" s="130" t="s">
        <v>158</v>
      </c>
      <c r="H481" s="131">
        <v>1</v>
      </c>
      <c r="I481" s="132"/>
      <c r="J481" s="133">
        <f>ROUND(I481*H481,2)</f>
        <v>0</v>
      </c>
      <c r="K481" s="129" t="s">
        <v>159</v>
      </c>
      <c r="L481" s="33"/>
      <c r="M481" s="134" t="s">
        <v>19</v>
      </c>
      <c r="N481" s="135" t="s">
        <v>47</v>
      </c>
      <c r="P481" s="136">
        <f>O481*H481</f>
        <v>0</v>
      </c>
      <c r="Q481" s="136">
        <v>1.0000000000000001E-5</v>
      </c>
      <c r="R481" s="136">
        <f>Q481*H481</f>
        <v>1.0000000000000001E-5</v>
      </c>
      <c r="S481" s="136">
        <v>0</v>
      </c>
      <c r="T481" s="136">
        <f>S481*H481</f>
        <v>0</v>
      </c>
      <c r="U481" s="329" t="s">
        <v>19</v>
      </c>
      <c r="V481" s="1" t="str">
        <f t="shared" si="5"/>
        <v/>
      </c>
      <c r="AR481" s="138" t="s">
        <v>268</v>
      </c>
      <c r="AT481" s="138" t="s">
        <v>155</v>
      </c>
      <c r="AU481" s="138" t="s">
        <v>88</v>
      </c>
      <c r="AY481" s="18" t="s">
        <v>152</v>
      </c>
      <c r="BE481" s="139">
        <f>IF(N481="základní",J481,0)</f>
        <v>0</v>
      </c>
      <c r="BF481" s="139">
        <f>IF(N481="snížená",J481,0)</f>
        <v>0</v>
      </c>
      <c r="BG481" s="139">
        <f>IF(N481="zákl. přenesená",J481,0)</f>
        <v>0</v>
      </c>
      <c r="BH481" s="139">
        <f>IF(N481="sníž. přenesená",J481,0)</f>
        <v>0</v>
      </c>
      <c r="BI481" s="139">
        <f>IF(N481="nulová",J481,0)</f>
        <v>0</v>
      </c>
      <c r="BJ481" s="18" t="s">
        <v>88</v>
      </c>
      <c r="BK481" s="139">
        <f>ROUND(I481*H481,2)</f>
        <v>0</v>
      </c>
      <c r="BL481" s="18" t="s">
        <v>268</v>
      </c>
      <c r="BM481" s="138" t="s">
        <v>728</v>
      </c>
    </row>
    <row r="482" spans="2:65" s="1" customFormat="1" x14ac:dyDescent="0.2">
      <c r="B482" s="33"/>
      <c r="D482" s="140" t="s">
        <v>162</v>
      </c>
      <c r="F482" s="141" t="s">
        <v>729</v>
      </c>
      <c r="I482" s="142"/>
      <c r="L482" s="33"/>
      <c r="M482" s="143"/>
      <c r="U482" s="330"/>
      <c r="V482" s="1" t="str">
        <f t="shared" si="5"/>
        <v/>
      </c>
      <c r="AT482" s="18" t="s">
        <v>162</v>
      </c>
      <c r="AU482" s="18" t="s">
        <v>88</v>
      </c>
    </row>
    <row r="483" spans="2:65" s="1" customFormat="1" ht="16.5" customHeight="1" x14ac:dyDescent="0.2">
      <c r="B483" s="33"/>
      <c r="C483" s="169" t="s">
        <v>730</v>
      </c>
      <c r="D483" s="169" t="s">
        <v>731</v>
      </c>
      <c r="E483" s="170" t="s">
        <v>732</v>
      </c>
      <c r="F483" s="171" t="s">
        <v>733</v>
      </c>
      <c r="G483" s="172" t="s">
        <v>158</v>
      </c>
      <c r="H483" s="173">
        <v>1</v>
      </c>
      <c r="I483" s="174"/>
      <c r="J483" s="175">
        <f>ROUND(I483*H483,2)</f>
        <v>0</v>
      </c>
      <c r="K483" s="171" t="s">
        <v>159</v>
      </c>
      <c r="L483" s="176"/>
      <c r="M483" s="177" t="s">
        <v>19</v>
      </c>
      <c r="N483" s="178" t="s">
        <v>47</v>
      </c>
      <c r="P483" s="136">
        <f>O483*H483</f>
        <v>0</v>
      </c>
      <c r="Q483" s="136">
        <v>6.7000000000000002E-3</v>
      </c>
      <c r="R483" s="136">
        <f>Q483*H483</f>
        <v>6.7000000000000002E-3</v>
      </c>
      <c r="S483" s="136">
        <v>0</v>
      </c>
      <c r="T483" s="136">
        <f>S483*H483</f>
        <v>0</v>
      </c>
      <c r="U483" s="329" t="s">
        <v>19</v>
      </c>
      <c r="V483" s="1" t="str">
        <f t="shared" si="5"/>
        <v/>
      </c>
      <c r="AR483" s="138" t="s">
        <v>374</v>
      </c>
      <c r="AT483" s="138" t="s">
        <v>731</v>
      </c>
      <c r="AU483" s="138" t="s">
        <v>88</v>
      </c>
      <c r="AY483" s="18" t="s">
        <v>152</v>
      </c>
      <c r="BE483" s="139">
        <f>IF(N483="základní",J483,0)</f>
        <v>0</v>
      </c>
      <c r="BF483" s="139">
        <f>IF(N483="snížená",J483,0)</f>
        <v>0</v>
      </c>
      <c r="BG483" s="139">
        <f>IF(N483="zákl. přenesená",J483,0)</f>
        <v>0</v>
      </c>
      <c r="BH483" s="139">
        <f>IF(N483="sníž. přenesená",J483,0)</f>
        <v>0</v>
      </c>
      <c r="BI483" s="139">
        <f>IF(N483="nulová",J483,0)</f>
        <v>0</v>
      </c>
      <c r="BJ483" s="18" t="s">
        <v>88</v>
      </c>
      <c r="BK483" s="139">
        <f>ROUND(I483*H483,2)</f>
        <v>0</v>
      </c>
      <c r="BL483" s="18" t="s">
        <v>268</v>
      </c>
      <c r="BM483" s="138" t="s">
        <v>734</v>
      </c>
    </row>
    <row r="484" spans="2:65" s="1" customFormat="1" ht="33" customHeight="1" x14ac:dyDescent="0.2">
      <c r="B484" s="33"/>
      <c r="C484" s="127" t="s">
        <v>735</v>
      </c>
      <c r="D484" s="127" t="s">
        <v>155</v>
      </c>
      <c r="E484" s="128" t="s">
        <v>736</v>
      </c>
      <c r="F484" s="129" t="s">
        <v>737</v>
      </c>
      <c r="G484" s="130" t="s">
        <v>185</v>
      </c>
      <c r="H484" s="131">
        <v>17.184000000000001</v>
      </c>
      <c r="I484" s="132"/>
      <c r="J484" s="133">
        <f>ROUND(I484*H484,2)</f>
        <v>0</v>
      </c>
      <c r="K484" s="129" t="s">
        <v>159</v>
      </c>
      <c r="L484" s="33"/>
      <c r="M484" s="134" t="s">
        <v>19</v>
      </c>
      <c r="N484" s="135" t="s">
        <v>47</v>
      </c>
      <c r="P484" s="136">
        <f>O484*H484</f>
        <v>0</v>
      </c>
      <c r="Q484" s="136">
        <v>1.7149999999999999E-2</v>
      </c>
      <c r="R484" s="136">
        <f>Q484*H484</f>
        <v>0.29470560000000001</v>
      </c>
      <c r="S484" s="136">
        <v>0</v>
      </c>
      <c r="T484" s="136">
        <f>S484*H484</f>
        <v>0</v>
      </c>
      <c r="U484" s="329" t="s">
        <v>307</v>
      </c>
      <c r="V484" s="1">
        <f t="shared" si="5"/>
        <v>0</v>
      </c>
      <c r="AR484" s="138" t="s">
        <v>268</v>
      </c>
      <c r="AT484" s="138" t="s">
        <v>155</v>
      </c>
      <c r="AU484" s="138" t="s">
        <v>88</v>
      </c>
      <c r="AY484" s="18" t="s">
        <v>152</v>
      </c>
      <c r="BE484" s="139">
        <f>IF(N484="základní",J484,0)</f>
        <v>0</v>
      </c>
      <c r="BF484" s="139">
        <f>IF(N484="snížená",J484,0)</f>
        <v>0</v>
      </c>
      <c r="BG484" s="139">
        <f>IF(N484="zákl. přenesená",J484,0)</f>
        <v>0</v>
      </c>
      <c r="BH484" s="139">
        <f>IF(N484="sníž. přenesená",J484,0)</f>
        <v>0</v>
      </c>
      <c r="BI484" s="139">
        <f>IF(N484="nulová",J484,0)</f>
        <v>0</v>
      </c>
      <c r="BJ484" s="18" t="s">
        <v>88</v>
      </c>
      <c r="BK484" s="139">
        <f>ROUND(I484*H484,2)</f>
        <v>0</v>
      </c>
      <c r="BL484" s="18" t="s">
        <v>268</v>
      </c>
      <c r="BM484" s="138" t="s">
        <v>738</v>
      </c>
    </row>
    <row r="485" spans="2:65" s="1" customFormat="1" x14ac:dyDescent="0.2">
      <c r="B485" s="33"/>
      <c r="D485" s="140" t="s">
        <v>162</v>
      </c>
      <c r="F485" s="141" t="s">
        <v>739</v>
      </c>
      <c r="I485" s="142"/>
      <c r="L485" s="33"/>
      <c r="M485" s="143"/>
      <c r="U485" s="330"/>
      <c r="V485" s="1" t="str">
        <f t="shared" si="5"/>
        <v/>
      </c>
      <c r="AT485" s="18" t="s">
        <v>162</v>
      </c>
      <c r="AU485" s="18" t="s">
        <v>88</v>
      </c>
    </row>
    <row r="486" spans="2:65" s="12" customFormat="1" x14ac:dyDescent="0.2">
      <c r="B486" s="144"/>
      <c r="D486" s="145" t="s">
        <v>164</v>
      </c>
      <c r="E486" s="146" t="s">
        <v>19</v>
      </c>
      <c r="F486" s="147" t="s">
        <v>740</v>
      </c>
      <c r="H486" s="148">
        <v>5.6929999999999996</v>
      </c>
      <c r="I486" s="149"/>
      <c r="L486" s="144"/>
      <c r="M486" s="150"/>
      <c r="U486" s="331"/>
      <c r="V486" s="1" t="str">
        <f t="shared" si="5"/>
        <v/>
      </c>
      <c r="AT486" s="146" t="s">
        <v>164</v>
      </c>
      <c r="AU486" s="146" t="s">
        <v>88</v>
      </c>
      <c r="AV486" s="12" t="s">
        <v>88</v>
      </c>
      <c r="AW486" s="12" t="s">
        <v>36</v>
      </c>
      <c r="AX486" s="12" t="s">
        <v>75</v>
      </c>
      <c r="AY486" s="146" t="s">
        <v>152</v>
      </c>
    </row>
    <row r="487" spans="2:65" s="12" customFormat="1" x14ac:dyDescent="0.2">
      <c r="B487" s="144"/>
      <c r="D487" s="145" t="s">
        <v>164</v>
      </c>
      <c r="E487" s="146" t="s">
        <v>19</v>
      </c>
      <c r="F487" s="147" t="s">
        <v>741</v>
      </c>
      <c r="H487" s="148">
        <v>11.491</v>
      </c>
      <c r="I487" s="149"/>
      <c r="L487" s="144"/>
      <c r="M487" s="150"/>
      <c r="U487" s="331"/>
      <c r="V487" s="1" t="str">
        <f t="shared" si="5"/>
        <v/>
      </c>
      <c r="AT487" s="146" t="s">
        <v>164</v>
      </c>
      <c r="AU487" s="146" t="s">
        <v>88</v>
      </c>
      <c r="AV487" s="12" t="s">
        <v>88</v>
      </c>
      <c r="AW487" s="12" t="s">
        <v>36</v>
      </c>
      <c r="AX487" s="12" t="s">
        <v>75</v>
      </c>
      <c r="AY487" s="146" t="s">
        <v>152</v>
      </c>
    </row>
    <row r="488" spans="2:65" s="13" customFormat="1" x14ac:dyDescent="0.2">
      <c r="B488" s="151"/>
      <c r="D488" s="145" t="s">
        <v>164</v>
      </c>
      <c r="E488" s="152" t="s">
        <v>19</v>
      </c>
      <c r="F488" s="153" t="s">
        <v>166</v>
      </c>
      <c r="H488" s="154">
        <v>17.184000000000001</v>
      </c>
      <c r="I488" s="155"/>
      <c r="L488" s="151"/>
      <c r="M488" s="156"/>
      <c r="U488" s="332"/>
      <c r="V488" s="1" t="str">
        <f t="shared" si="5"/>
        <v/>
      </c>
      <c r="AT488" s="152" t="s">
        <v>164</v>
      </c>
      <c r="AU488" s="152" t="s">
        <v>88</v>
      </c>
      <c r="AV488" s="13" t="s">
        <v>160</v>
      </c>
      <c r="AW488" s="13" t="s">
        <v>36</v>
      </c>
      <c r="AX488" s="13" t="s">
        <v>82</v>
      </c>
      <c r="AY488" s="152" t="s">
        <v>152</v>
      </c>
    </row>
    <row r="489" spans="2:65" s="1" customFormat="1" ht="24.2" customHeight="1" x14ac:dyDescent="0.2">
      <c r="B489" s="33"/>
      <c r="C489" s="127" t="s">
        <v>742</v>
      </c>
      <c r="D489" s="127" t="s">
        <v>155</v>
      </c>
      <c r="E489" s="128" t="s">
        <v>743</v>
      </c>
      <c r="F489" s="129" t="s">
        <v>744</v>
      </c>
      <c r="G489" s="130" t="s">
        <v>301</v>
      </c>
      <c r="H489" s="131">
        <v>3</v>
      </c>
      <c r="I489" s="132"/>
      <c r="J489" s="133">
        <f>ROUND(I489*H489,2)</f>
        <v>0</v>
      </c>
      <c r="K489" s="129" t="s">
        <v>159</v>
      </c>
      <c r="L489" s="33"/>
      <c r="M489" s="134" t="s">
        <v>19</v>
      </c>
      <c r="N489" s="135" t="s">
        <v>47</v>
      </c>
      <c r="P489" s="136">
        <f>O489*H489</f>
        <v>0</v>
      </c>
      <c r="Q489" s="136">
        <v>1.486E-2</v>
      </c>
      <c r="R489" s="136">
        <f>Q489*H489</f>
        <v>4.4580000000000002E-2</v>
      </c>
      <c r="S489" s="136">
        <v>0</v>
      </c>
      <c r="T489" s="136">
        <f>S489*H489</f>
        <v>0</v>
      </c>
      <c r="U489" s="329" t="s">
        <v>19</v>
      </c>
      <c r="V489" s="1" t="str">
        <f t="shared" si="5"/>
        <v/>
      </c>
      <c r="AR489" s="138" t="s">
        <v>268</v>
      </c>
      <c r="AT489" s="138" t="s">
        <v>155</v>
      </c>
      <c r="AU489" s="138" t="s">
        <v>88</v>
      </c>
      <c r="AY489" s="18" t="s">
        <v>152</v>
      </c>
      <c r="BE489" s="139">
        <f>IF(N489="základní",J489,0)</f>
        <v>0</v>
      </c>
      <c r="BF489" s="139">
        <f>IF(N489="snížená",J489,0)</f>
        <v>0</v>
      </c>
      <c r="BG489" s="139">
        <f>IF(N489="zákl. přenesená",J489,0)</f>
        <v>0</v>
      </c>
      <c r="BH489" s="139">
        <f>IF(N489="sníž. přenesená",J489,0)</f>
        <v>0</v>
      </c>
      <c r="BI489" s="139">
        <f>IF(N489="nulová",J489,0)</f>
        <v>0</v>
      </c>
      <c r="BJ489" s="18" t="s">
        <v>88</v>
      </c>
      <c r="BK489" s="139">
        <f>ROUND(I489*H489,2)</f>
        <v>0</v>
      </c>
      <c r="BL489" s="18" t="s">
        <v>268</v>
      </c>
      <c r="BM489" s="138" t="s">
        <v>745</v>
      </c>
    </row>
    <row r="490" spans="2:65" s="1" customFormat="1" x14ac:dyDescent="0.2">
      <c r="B490" s="33"/>
      <c r="D490" s="140" t="s">
        <v>162</v>
      </c>
      <c r="F490" s="141" t="s">
        <v>746</v>
      </c>
      <c r="I490" s="142"/>
      <c r="L490" s="33"/>
      <c r="M490" s="143"/>
      <c r="U490" s="330"/>
      <c r="V490" s="1" t="str">
        <f t="shared" si="5"/>
        <v/>
      </c>
      <c r="AT490" s="18" t="s">
        <v>162</v>
      </c>
      <c r="AU490" s="18" t="s">
        <v>88</v>
      </c>
    </row>
    <row r="491" spans="2:65" s="12" customFormat="1" x14ac:dyDescent="0.2">
      <c r="B491" s="144"/>
      <c r="D491" s="145" t="s">
        <v>164</v>
      </c>
      <c r="E491" s="146" t="s">
        <v>19</v>
      </c>
      <c r="F491" s="147" t="s">
        <v>747</v>
      </c>
      <c r="H491" s="148">
        <v>3</v>
      </c>
      <c r="I491" s="149"/>
      <c r="L491" s="144"/>
      <c r="M491" s="150"/>
      <c r="U491" s="331"/>
      <c r="V491" s="1" t="str">
        <f t="shared" ref="V491:V554" si="6">IF(U491="investice",J491,"")</f>
        <v/>
      </c>
      <c r="AT491" s="146" t="s">
        <v>164</v>
      </c>
      <c r="AU491" s="146" t="s">
        <v>88</v>
      </c>
      <c r="AV491" s="12" t="s">
        <v>88</v>
      </c>
      <c r="AW491" s="12" t="s">
        <v>36</v>
      </c>
      <c r="AX491" s="12" t="s">
        <v>75</v>
      </c>
      <c r="AY491" s="146" t="s">
        <v>152</v>
      </c>
    </row>
    <row r="492" spans="2:65" s="13" customFormat="1" x14ac:dyDescent="0.2">
      <c r="B492" s="151"/>
      <c r="D492" s="145" t="s">
        <v>164</v>
      </c>
      <c r="E492" s="152" t="s">
        <v>19</v>
      </c>
      <c r="F492" s="153" t="s">
        <v>166</v>
      </c>
      <c r="H492" s="154">
        <v>3</v>
      </c>
      <c r="I492" s="155"/>
      <c r="L492" s="151"/>
      <c r="M492" s="156"/>
      <c r="U492" s="332"/>
      <c r="V492" s="1" t="str">
        <f t="shared" si="6"/>
        <v/>
      </c>
      <c r="AT492" s="152" t="s">
        <v>164</v>
      </c>
      <c r="AU492" s="152" t="s">
        <v>88</v>
      </c>
      <c r="AV492" s="13" t="s">
        <v>160</v>
      </c>
      <c r="AW492" s="13" t="s">
        <v>36</v>
      </c>
      <c r="AX492" s="13" t="s">
        <v>82</v>
      </c>
      <c r="AY492" s="152" t="s">
        <v>152</v>
      </c>
    </row>
    <row r="493" spans="2:65" s="1" customFormat="1" ht="24.2" customHeight="1" x14ac:dyDescent="0.2">
      <c r="B493" s="33"/>
      <c r="C493" s="127" t="s">
        <v>748</v>
      </c>
      <c r="D493" s="127" t="s">
        <v>155</v>
      </c>
      <c r="E493" s="128" t="s">
        <v>749</v>
      </c>
      <c r="F493" s="129" t="s">
        <v>750</v>
      </c>
      <c r="G493" s="130" t="s">
        <v>185</v>
      </c>
      <c r="H493" s="131">
        <v>13.91</v>
      </c>
      <c r="I493" s="132"/>
      <c r="J493" s="133">
        <f>ROUND(I493*H493,2)</f>
        <v>0</v>
      </c>
      <c r="K493" s="129" t="s">
        <v>159</v>
      </c>
      <c r="L493" s="33"/>
      <c r="M493" s="134" t="s">
        <v>19</v>
      </c>
      <c r="N493" s="135" t="s">
        <v>47</v>
      </c>
      <c r="P493" s="136">
        <f>O493*H493</f>
        <v>0</v>
      </c>
      <c r="Q493" s="136">
        <v>1.26E-2</v>
      </c>
      <c r="R493" s="136">
        <f>Q493*H493</f>
        <v>0.17526600000000001</v>
      </c>
      <c r="S493" s="136">
        <v>0</v>
      </c>
      <c r="T493" s="136">
        <f>S493*H493</f>
        <v>0</v>
      </c>
      <c r="U493" s="329" t="s">
        <v>307</v>
      </c>
      <c r="V493" s="1">
        <f t="shared" si="6"/>
        <v>0</v>
      </c>
      <c r="AR493" s="138" t="s">
        <v>268</v>
      </c>
      <c r="AT493" s="138" t="s">
        <v>155</v>
      </c>
      <c r="AU493" s="138" t="s">
        <v>88</v>
      </c>
      <c r="AY493" s="18" t="s">
        <v>152</v>
      </c>
      <c r="BE493" s="139">
        <f>IF(N493="základní",J493,0)</f>
        <v>0</v>
      </c>
      <c r="BF493" s="139">
        <f>IF(N493="snížená",J493,0)</f>
        <v>0</v>
      </c>
      <c r="BG493" s="139">
        <f>IF(N493="zákl. přenesená",J493,0)</f>
        <v>0</v>
      </c>
      <c r="BH493" s="139">
        <f>IF(N493="sníž. přenesená",J493,0)</f>
        <v>0</v>
      </c>
      <c r="BI493" s="139">
        <f>IF(N493="nulová",J493,0)</f>
        <v>0</v>
      </c>
      <c r="BJ493" s="18" t="s">
        <v>88</v>
      </c>
      <c r="BK493" s="139">
        <f>ROUND(I493*H493,2)</f>
        <v>0</v>
      </c>
      <c r="BL493" s="18" t="s">
        <v>268</v>
      </c>
      <c r="BM493" s="138" t="s">
        <v>751</v>
      </c>
    </row>
    <row r="494" spans="2:65" s="1" customFormat="1" x14ac:dyDescent="0.2">
      <c r="B494" s="33"/>
      <c r="D494" s="140" t="s">
        <v>162</v>
      </c>
      <c r="F494" s="141" t="s">
        <v>752</v>
      </c>
      <c r="I494" s="142"/>
      <c r="L494" s="33"/>
      <c r="M494" s="143"/>
      <c r="U494" s="330"/>
      <c r="V494" s="1" t="str">
        <f t="shared" si="6"/>
        <v/>
      </c>
      <c r="AT494" s="18" t="s">
        <v>162</v>
      </c>
      <c r="AU494" s="18" t="s">
        <v>88</v>
      </c>
    </row>
    <row r="495" spans="2:65" s="14" customFormat="1" x14ac:dyDescent="0.2">
      <c r="B495" s="158"/>
      <c r="D495" s="145" t="s">
        <v>164</v>
      </c>
      <c r="E495" s="159" t="s">
        <v>19</v>
      </c>
      <c r="F495" s="160" t="s">
        <v>753</v>
      </c>
      <c r="H495" s="159" t="s">
        <v>19</v>
      </c>
      <c r="I495" s="161"/>
      <c r="L495" s="158"/>
      <c r="M495" s="162"/>
      <c r="U495" s="333"/>
      <c r="V495" s="1" t="str">
        <f t="shared" si="6"/>
        <v/>
      </c>
      <c r="AT495" s="159" t="s">
        <v>164</v>
      </c>
      <c r="AU495" s="159" t="s">
        <v>88</v>
      </c>
      <c r="AV495" s="14" t="s">
        <v>82</v>
      </c>
      <c r="AW495" s="14" t="s">
        <v>36</v>
      </c>
      <c r="AX495" s="14" t="s">
        <v>75</v>
      </c>
      <c r="AY495" s="159" t="s">
        <v>152</v>
      </c>
    </row>
    <row r="496" spans="2:65" s="12" customFormat="1" x14ac:dyDescent="0.2">
      <c r="B496" s="144"/>
      <c r="D496" s="145" t="s">
        <v>164</v>
      </c>
      <c r="E496" s="146" t="s">
        <v>19</v>
      </c>
      <c r="F496" s="147" t="s">
        <v>322</v>
      </c>
      <c r="H496" s="148">
        <v>6.5</v>
      </c>
      <c r="I496" s="149"/>
      <c r="L496" s="144"/>
      <c r="M496" s="150"/>
      <c r="U496" s="331"/>
      <c r="V496" s="1" t="str">
        <f t="shared" si="6"/>
        <v/>
      </c>
      <c r="AT496" s="146" t="s">
        <v>164</v>
      </c>
      <c r="AU496" s="146" t="s">
        <v>88</v>
      </c>
      <c r="AV496" s="12" t="s">
        <v>88</v>
      </c>
      <c r="AW496" s="12" t="s">
        <v>36</v>
      </c>
      <c r="AX496" s="12" t="s">
        <v>75</v>
      </c>
      <c r="AY496" s="146" t="s">
        <v>152</v>
      </c>
    </row>
    <row r="497" spans="2:65" s="12" customFormat="1" x14ac:dyDescent="0.2">
      <c r="B497" s="144"/>
      <c r="D497" s="145" t="s">
        <v>164</v>
      </c>
      <c r="E497" s="146" t="s">
        <v>19</v>
      </c>
      <c r="F497" s="147" t="s">
        <v>323</v>
      </c>
      <c r="H497" s="148">
        <v>6.28</v>
      </c>
      <c r="I497" s="149"/>
      <c r="L497" s="144"/>
      <c r="M497" s="150"/>
      <c r="U497" s="331"/>
      <c r="V497" s="1" t="str">
        <f t="shared" si="6"/>
        <v/>
      </c>
      <c r="AT497" s="146" t="s">
        <v>164</v>
      </c>
      <c r="AU497" s="146" t="s">
        <v>88</v>
      </c>
      <c r="AV497" s="12" t="s">
        <v>88</v>
      </c>
      <c r="AW497" s="12" t="s">
        <v>36</v>
      </c>
      <c r="AX497" s="12" t="s">
        <v>75</v>
      </c>
      <c r="AY497" s="146" t="s">
        <v>152</v>
      </c>
    </row>
    <row r="498" spans="2:65" s="12" customFormat="1" x14ac:dyDescent="0.2">
      <c r="B498" s="144"/>
      <c r="D498" s="145" t="s">
        <v>164</v>
      </c>
      <c r="E498" s="146" t="s">
        <v>19</v>
      </c>
      <c r="F498" s="147" t="s">
        <v>324</v>
      </c>
      <c r="H498" s="148">
        <v>1.1299999999999999</v>
      </c>
      <c r="I498" s="149"/>
      <c r="L498" s="144"/>
      <c r="M498" s="150"/>
      <c r="U498" s="331"/>
      <c r="V498" s="1" t="str">
        <f t="shared" si="6"/>
        <v/>
      </c>
      <c r="AT498" s="146" t="s">
        <v>164</v>
      </c>
      <c r="AU498" s="146" t="s">
        <v>88</v>
      </c>
      <c r="AV498" s="12" t="s">
        <v>88</v>
      </c>
      <c r="AW498" s="12" t="s">
        <v>36</v>
      </c>
      <c r="AX498" s="12" t="s">
        <v>75</v>
      </c>
      <c r="AY498" s="146" t="s">
        <v>152</v>
      </c>
    </row>
    <row r="499" spans="2:65" s="13" customFormat="1" x14ac:dyDescent="0.2">
      <c r="B499" s="151"/>
      <c r="D499" s="145" t="s">
        <v>164</v>
      </c>
      <c r="E499" s="152" t="s">
        <v>19</v>
      </c>
      <c r="F499" s="153" t="s">
        <v>166</v>
      </c>
      <c r="H499" s="154">
        <v>13.91</v>
      </c>
      <c r="I499" s="155"/>
      <c r="L499" s="151"/>
      <c r="M499" s="156"/>
      <c r="U499" s="332"/>
      <c r="V499" s="1" t="str">
        <f t="shared" si="6"/>
        <v/>
      </c>
      <c r="AT499" s="152" t="s">
        <v>164</v>
      </c>
      <c r="AU499" s="152" t="s">
        <v>88</v>
      </c>
      <c r="AV499" s="13" t="s">
        <v>160</v>
      </c>
      <c r="AW499" s="13" t="s">
        <v>36</v>
      </c>
      <c r="AX499" s="13" t="s">
        <v>82</v>
      </c>
      <c r="AY499" s="152" t="s">
        <v>152</v>
      </c>
    </row>
    <row r="500" spans="2:65" s="1" customFormat="1" ht="16.5" customHeight="1" x14ac:dyDescent="0.2">
      <c r="B500" s="33"/>
      <c r="C500" s="127" t="s">
        <v>754</v>
      </c>
      <c r="D500" s="127" t="s">
        <v>155</v>
      </c>
      <c r="E500" s="128" t="s">
        <v>755</v>
      </c>
      <c r="F500" s="129" t="s">
        <v>756</v>
      </c>
      <c r="G500" s="130" t="s">
        <v>185</v>
      </c>
      <c r="H500" s="131">
        <v>1.18</v>
      </c>
      <c r="I500" s="132"/>
      <c r="J500" s="133">
        <f>ROUND(I500*H500,2)</f>
        <v>0</v>
      </c>
      <c r="K500" s="129" t="s">
        <v>159</v>
      </c>
      <c r="L500" s="33"/>
      <c r="M500" s="134" t="s">
        <v>19</v>
      </c>
      <c r="N500" s="135" t="s">
        <v>47</v>
      </c>
      <c r="P500" s="136">
        <f>O500*H500</f>
        <v>0</v>
      </c>
      <c r="Q500" s="136">
        <v>0</v>
      </c>
      <c r="R500" s="136">
        <f>Q500*H500</f>
        <v>0</v>
      </c>
      <c r="S500" s="136">
        <v>0</v>
      </c>
      <c r="T500" s="136">
        <f>S500*H500</f>
        <v>0</v>
      </c>
      <c r="U500" s="329" t="s">
        <v>307</v>
      </c>
      <c r="V500" s="1">
        <f t="shared" si="6"/>
        <v>0</v>
      </c>
      <c r="AR500" s="138" t="s">
        <v>268</v>
      </c>
      <c r="AT500" s="138" t="s">
        <v>155</v>
      </c>
      <c r="AU500" s="138" t="s">
        <v>88</v>
      </c>
      <c r="AY500" s="18" t="s">
        <v>152</v>
      </c>
      <c r="BE500" s="139">
        <f>IF(N500="základní",J500,0)</f>
        <v>0</v>
      </c>
      <c r="BF500" s="139">
        <f>IF(N500="snížená",J500,0)</f>
        <v>0</v>
      </c>
      <c r="BG500" s="139">
        <f>IF(N500="zákl. přenesená",J500,0)</f>
        <v>0</v>
      </c>
      <c r="BH500" s="139">
        <f>IF(N500="sníž. přenesená",J500,0)</f>
        <v>0</v>
      </c>
      <c r="BI500" s="139">
        <f>IF(N500="nulová",J500,0)</f>
        <v>0</v>
      </c>
      <c r="BJ500" s="18" t="s">
        <v>88</v>
      </c>
      <c r="BK500" s="139">
        <f>ROUND(I500*H500,2)</f>
        <v>0</v>
      </c>
      <c r="BL500" s="18" t="s">
        <v>268</v>
      </c>
      <c r="BM500" s="138" t="s">
        <v>757</v>
      </c>
    </row>
    <row r="501" spans="2:65" s="1" customFormat="1" x14ac:dyDescent="0.2">
      <c r="B501" s="33"/>
      <c r="D501" s="140" t="s">
        <v>162</v>
      </c>
      <c r="F501" s="141" t="s">
        <v>758</v>
      </c>
      <c r="I501" s="142"/>
      <c r="L501" s="33"/>
      <c r="M501" s="143"/>
      <c r="U501" s="330"/>
      <c r="V501" s="1" t="str">
        <f t="shared" si="6"/>
        <v/>
      </c>
      <c r="AT501" s="18" t="s">
        <v>162</v>
      </c>
      <c r="AU501" s="18" t="s">
        <v>88</v>
      </c>
    </row>
    <row r="502" spans="2:65" s="1" customFormat="1" ht="33" customHeight="1" x14ac:dyDescent="0.2">
      <c r="B502" s="33"/>
      <c r="C502" s="127" t="s">
        <v>759</v>
      </c>
      <c r="D502" s="127" t="s">
        <v>155</v>
      </c>
      <c r="E502" s="128" t="s">
        <v>760</v>
      </c>
      <c r="F502" s="129" t="s">
        <v>761</v>
      </c>
      <c r="G502" s="130" t="s">
        <v>158</v>
      </c>
      <c r="H502" s="131">
        <v>1</v>
      </c>
      <c r="I502" s="132"/>
      <c r="J502" s="133">
        <f>ROUND(I502*H502,2)</f>
        <v>0</v>
      </c>
      <c r="K502" s="129" t="s">
        <v>159</v>
      </c>
      <c r="L502" s="33"/>
      <c r="M502" s="134" t="s">
        <v>19</v>
      </c>
      <c r="N502" s="135" t="s">
        <v>47</v>
      </c>
      <c r="P502" s="136">
        <f>O502*H502</f>
        <v>0</v>
      </c>
      <c r="Q502" s="136">
        <v>1.01E-3</v>
      </c>
      <c r="R502" s="136">
        <f>Q502*H502</f>
        <v>1.01E-3</v>
      </c>
      <c r="S502" s="136">
        <v>6.7600000000000004E-3</v>
      </c>
      <c r="T502" s="136">
        <f>S502*H502</f>
        <v>6.7600000000000004E-3</v>
      </c>
      <c r="U502" s="329" t="s">
        <v>307</v>
      </c>
      <c r="V502" s="1">
        <f t="shared" si="6"/>
        <v>0</v>
      </c>
      <c r="AR502" s="138" t="s">
        <v>268</v>
      </c>
      <c r="AT502" s="138" t="s">
        <v>155</v>
      </c>
      <c r="AU502" s="138" t="s">
        <v>88</v>
      </c>
      <c r="AY502" s="18" t="s">
        <v>152</v>
      </c>
      <c r="BE502" s="139">
        <f>IF(N502="základní",J502,0)</f>
        <v>0</v>
      </c>
      <c r="BF502" s="139">
        <f>IF(N502="snížená",J502,0)</f>
        <v>0</v>
      </c>
      <c r="BG502" s="139">
        <f>IF(N502="zákl. přenesená",J502,0)</f>
        <v>0</v>
      </c>
      <c r="BH502" s="139">
        <f>IF(N502="sníž. přenesená",J502,0)</f>
        <v>0</v>
      </c>
      <c r="BI502" s="139">
        <f>IF(N502="nulová",J502,0)</f>
        <v>0</v>
      </c>
      <c r="BJ502" s="18" t="s">
        <v>88</v>
      </c>
      <c r="BK502" s="139">
        <f>ROUND(I502*H502,2)</f>
        <v>0</v>
      </c>
      <c r="BL502" s="18" t="s">
        <v>268</v>
      </c>
      <c r="BM502" s="138" t="s">
        <v>762</v>
      </c>
    </row>
    <row r="503" spans="2:65" s="1" customFormat="1" x14ac:dyDescent="0.2">
      <c r="B503" s="33"/>
      <c r="D503" s="140" t="s">
        <v>162</v>
      </c>
      <c r="F503" s="141" t="s">
        <v>763</v>
      </c>
      <c r="I503" s="142"/>
      <c r="L503" s="33"/>
      <c r="M503" s="143"/>
      <c r="U503" s="330"/>
      <c r="V503" s="1" t="str">
        <f t="shared" si="6"/>
        <v/>
      </c>
      <c r="AT503" s="18" t="s">
        <v>162</v>
      </c>
      <c r="AU503" s="18" t="s">
        <v>88</v>
      </c>
    </row>
    <row r="504" spans="2:65" s="14" customFormat="1" x14ac:dyDescent="0.2">
      <c r="B504" s="158"/>
      <c r="D504" s="145" t="s">
        <v>164</v>
      </c>
      <c r="E504" s="159" t="s">
        <v>19</v>
      </c>
      <c r="F504" s="160" t="s">
        <v>764</v>
      </c>
      <c r="H504" s="159" t="s">
        <v>19</v>
      </c>
      <c r="I504" s="161"/>
      <c r="L504" s="158"/>
      <c r="M504" s="162"/>
      <c r="U504" s="333"/>
      <c r="V504" s="1" t="str">
        <f t="shared" si="6"/>
        <v/>
      </c>
      <c r="AT504" s="159" t="s">
        <v>164</v>
      </c>
      <c r="AU504" s="159" t="s">
        <v>88</v>
      </c>
      <c r="AV504" s="14" t="s">
        <v>82</v>
      </c>
      <c r="AW504" s="14" t="s">
        <v>36</v>
      </c>
      <c r="AX504" s="14" t="s">
        <v>75</v>
      </c>
      <c r="AY504" s="159" t="s">
        <v>152</v>
      </c>
    </row>
    <row r="505" spans="2:65" s="12" customFormat="1" x14ac:dyDescent="0.2">
      <c r="B505" s="144"/>
      <c r="D505" s="145" t="s">
        <v>164</v>
      </c>
      <c r="E505" s="146" t="s">
        <v>19</v>
      </c>
      <c r="F505" s="147" t="s">
        <v>765</v>
      </c>
      <c r="H505" s="148">
        <v>1</v>
      </c>
      <c r="I505" s="149"/>
      <c r="L505" s="144"/>
      <c r="M505" s="150"/>
      <c r="U505" s="331"/>
      <c r="V505" s="1" t="str">
        <f t="shared" si="6"/>
        <v/>
      </c>
      <c r="AT505" s="146" t="s">
        <v>164</v>
      </c>
      <c r="AU505" s="146" t="s">
        <v>88</v>
      </c>
      <c r="AV505" s="12" t="s">
        <v>88</v>
      </c>
      <c r="AW505" s="12" t="s">
        <v>36</v>
      </c>
      <c r="AX505" s="12" t="s">
        <v>75</v>
      </c>
      <c r="AY505" s="146" t="s">
        <v>152</v>
      </c>
    </row>
    <row r="506" spans="2:65" s="13" customFormat="1" x14ac:dyDescent="0.2">
      <c r="B506" s="151"/>
      <c r="D506" s="145" t="s">
        <v>164</v>
      </c>
      <c r="E506" s="152" t="s">
        <v>19</v>
      </c>
      <c r="F506" s="153" t="s">
        <v>166</v>
      </c>
      <c r="H506" s="154">
        <v>1</v>
      </c>
      <c r="I506" s="155"/>
      <c r="L506" s="151"/>
      <c r="M506" s="156"/>
      <c r="U506" s="332"/>
      <c r="V506" s="1" t="str">
        <f t="shared" si="6"/>
        <v/>
      </c>
      <c r="AT506" s="152" t="s">
        <v>164</v>
      </c>
      <c r="AU506" s="152" t="s">
        <v>88</v>
      </c>
      <c r="AV506" s="13" t="s">
        <v>160</v>
      </c>
      <c r="AW506" s="13" t="s">
        <v>36</v>
      </c>
      <c r="AX506" s="13" t="s">
        <v>82</v>
      </c>
      <c r="AY506" s="152" t="s">
        <v>152</v>
      </c>
    </row>
    <row r="507" spans="2:65" s="1" customFormat="1" ht="24.2" customHeight="1" x14ac:dyDescent="0.2">
      <c r="B507" s="33"/>
      <c r="C507" s="127" t="s">
        <v>766</v>
      </c>
      <c r="D507" s="127" t="s">
        <v>155</v>
      </c>
      <c r="E507" s="128" t="s">
        <v>767</v>
      </c>
      <c r="F507" s="129" t="s">
        <v>768</v>
      </c>
      <c r="G507" s="130" t="s">
        <v>158</v>
      </c>
      <c r="H507" s="131">
        <v>1</v>
      </c>
      <c r="I507" s="132"/>
      <c r="J507" s="133">
        <f>ROUND(I507*H507,2)</f>
        <v>0</v>
      </c>
      <c r="K507" s="129" t="s">
        <v>159</v>
      </c>
      <c r="L507" s="33"/>
      <c r="M507" s="134" t="s">
        <v>19</v>
      </c>
      <c r="N507" s="135" t="s">
        <v>47</v>
      </c>
      <c r="P507" s="136">
        <f>O507*H507</f>
        <v>0</v>
      </c>
      <c r="Q507" s="136">
        <v>5.0000000000000002E-5</v>
      </c>
      <c r="R507" s="136">
        <f>Q507*H507</f>
        <v>5.0000000000000002E-5</v>
      </c>
      <c r="S507" s="136">
        <v>0</v>
      </c>
      <c r="T507" s="136">
        <f>S507*H507</f>
        <v>0</v>
      </c>
      <c r="U507" s="329" t="s">
        <v>307</v>
      </c>
      <c r="V507" s="1">
        <f t="shared" si="6"/>
        <v>0</v>
      </c>
      <c r="AR507" s="138" t="s">
        <v>268</v>
      </c>
      <c r="AT507" s="138" t="s">
        <v>155</v>
      </c>
      <c r="AU507" s="138" t="s">
        <v>88</v>
      </c>
      <c r="AY507" s="18" t="s">
        <v>152</v>
      </c>
      <c r="BE507" s="139">
        <f>IF(N507="základní",J507,0)</f>
        <v>0</v>
      </c>
      <c r="BF507" s="139">
        <f>IF(N507="snížená",J507,0)</f>
        <v>0</v>
      </c>
      <c r="BG507" s="139">
        <f>IF(N507="zákl. přenesená",J507,0)</f>
        <v>0</v>
      </c>
      <c r="BH507" s="139">
        <f>IF(N507="sníž. přenesená",J507,0)</f>
        <v>0</v>
      </c>
      <c r="BI507" s="139">
        <f>IF(N507="nulová",J507,0)</f>
        <v>0</v>
      </c>
      <c r="BJ507" s="18" t="s">
        <v>88</v>
      </c>
      <c r="BK507" s="139">
        <f>ROUND(I507*H507,2)</f>
        <v>0</v>
      </c>
      <c r="BL507" s="18" t="s">
        <v>268</v>
      </c>
      <c r="BM507" s="138" t="s">
        <v>769</v>
      </c>
    </row>
    <row r="508" spans="2:65" s="1" customFormat="1" x14ac:dyDescent="0.2">
      <c r="B508" s="33"/>
      <c r="D508" s="140" t="s">
        <v>162</v>
      </c>
      <c r="F508" s="141" t="s">
        <v>770</v>
      </c>
      <c r="I508" s="142"/>
      <c r="L508" s="33"/>
      <c r="M508" s="143"/>
      <c r="U508" s="330"/>
      <c r="V508" s="1" t="str">
        <f t="shared" si="6"/>
        <v/>
      </c>
      <c r="AT508" s="18" t="s">
        <v>162</v>
      </c>
      <c r="AU508" s="18" t="s">
        <v>88</v>
      </c>
    </row>
    <row r="509" spans="2:65" s="1" customFormat="1" ht="16.5" customHeight="1" x14ac:dyDescent="0.2">
      <c r="B509" s="33"/>
      <c r="C509" s="169" t="s">
        <v>771</v>
      </c>
      <c r="D509" s="169" t="s">
        <v>731</v>
      </c>
      <c r="E509" s="170" t="s">
        <v>772</v>
      </c>
      <c r="F509" s="171" t="s">
        <v>773</v>
      </c>
      <c r="G509" s="172" t="s">
        <v>158</v>
      </c>
      <c r="H509" s="173">
        <v>1</v>
      </c>
      <c r="I509" s="174"/>
      <c r="J509" s="175">
        <f>ROUND(I509*H509,2)</f>
        <v>0</v>
      </c>
      <c r="K509" s="171" t="s">
        <v>159</v>
      </c>
      <c r="L509" s="176"/>
      <c r="M509" s="177" t="s">
        <v>19</v>
      </c>
      <c r="N509" s="178" t="s">
        <v>47</v>
      </c>
      <c r="P509" s="136">
        <f>O509*H509</f>
        <v>0</v>
      </c>
      <c r="Q509" s="136">
        <v>2.7000000000000001E-3</v>
      </c>
      <c r="R509" s="136">
        <f>Q509*H509</f>
        <v>2.7000000000000001E-3</v>
      </c>
      <c r="S509" s="136">
        <v>0</v>
      </c>
      <c r="T509" s="136">
        <f>S509*H509</f>
        <v>0</v>
      </c>
      <c r="U509" s="329" t="s">
        <v>307</v>
      </c>
      <c r="V509" s="1">
        <f t="shared" si="6"/>
        <v>0</v>
      </c>
      <c r="AR509" s="138" t="s">
        <v>374</v>
      </c>
      <c r="AT509" s="138" t="s">
        <v>731</v>
      </c>
      <c r="AU509" s="138" t="s">
        <v>88</v>
      </c>
      <c r="AY509" s="18" t="s">
        <v>152</v>
      </c>
      <c r="BE509" s="139">
        <f>IF(N509="základní",J509,0)</f>
        <v>0</v>
      </c>
      <c r="BF509" s="139">
        <f>IF(N509="snížená",J509,0)</f>
        <v>0</v>
      </c>
      <c r="BG509" s="139">
        <f>IF(N509="zákl. přenesená",J509,0)</f>
        <v>0</v>
      </c>
      <c r="BH509" s="139">
        <f>IF(N509="sníž. přenesená",J509,0)</f>
        <v>0</v>
      </c>
      <c r="BI509" s="139">
        <f>IF(N509="nulová",J509,0)</f>
        <v>0</v>
      </c>
      <c r="BJ509" s="18" t="s">
        <v>88</v>
      </c>
      <c r="BK509" s="139">
        <f>ROUND(I509*H509,2)</f>
        <v>0</v>
      </c>
      <c r="BL509" s="18" t="s">
        <v>268</v>
      </c>
      <c r="BM509" s="138" t="s">
        <v>774</v>
      </c>
    </row>
    <row r="510" spans="2:65" s="1" customFormat="1" ht="29.25" x14ac:dyDescent="0.2">
      <c r="B510" s="33"/>
      <c r="D510" s="145" t="s">
        <v>172</v>
      </c>
      <c r="F510" s="157" t="s">
        <v>775</v>
      </c>
      <c r="I510" s="142"/>
      <c r="L510" s="33"/>
      <c r="M510" s="143"/>
      <c r="U510" s="330"/>
      <c r="V510" s="1" t="str">
        <f t="shared" si="6"/>
        <v/>
      </c>
      <c r="AT510" s="18" t="s">
        <v>172</v>
      </c>
      <c r="AU510" s="18" t="s">
        <v>88</v>
      </c>
    </row>
    <row r="511" spans="2:65" s="1" customFormat="1" ht="21.75" customHeight="1" x14ac:dyDescent="0.2">
      <c r="B511" s="33"/>
      <c r="C511" s="127" t="s">
        <v>776</v>
      </c>
      <c r="D511" s="127" t="s">
        <v>155</v>
      </c>
      <c r="E511" s="128" t="s">
        <v>777</v>
      </c>
      <c r="F511" s="129" t="s">
        <v>778</v>
      </c>
      <c r="G511" s="130" t="s">
        <v>185</v>
      </c>
      <c r="H511" s="131">
        <v>54.3</v>
      </c>
      <c r="I511" s="132"/>
      <c r="J511" s="133">
        <f>ROUND(I511*H511,2)</f>
        <v>0</v>
      </c>
      <c r="K511" s="129" t="s">
        <v>19</v>
      </c>
      <c r="L511" s="33"/>
      <c r="M511" s="134" t="s">
        <v>19</v>
      </c>
      <c r="N511" s="135" t="s">
        <v>47</v>
      </c>
      <c r="P511" s="136">
        <f>O511*H511</f>
        <v>0</v>
      </c>
      <c r="Q511" s="136">
        <v>4.7350000000000003E-2</v>
      </c>
      <c r="R511" s="136">
        <f>Q511*H511</f>
        <v>2.5711050000000002</v>
      </c>
      <c r="S511" s="136">
        <v>0</v>
      </c>
      <c r="T511" s="136">
        <f>S511*H511</f>
        <v>0</v>
      </c>
      <c r="U511" s="329" t="s">
        <v>19</v>
      </c>
      <c r="V511" s="1" t="str">
        <f t="shared" si="6"/>
        <v/>
      </c>
      <c r="AR511" s="138" t="s">
        <v>268</v>
      </c>
      <c r="AT511" s="138" t="s">
        <v>155</v>
      </c>
      <c r="AU511" s="138" t="s">
        <v>88</v>
      </c>
      <c r="AY511" s="18" t="s">
        <v>152</v>
      </c>
      <c r="BE511" s="139">
        <f>IF(N511="základní",J511,0)</f>
        <v>0</v>
      </c>
      <c r="BF511" s="139">
        <f>IF(N511="snížená",J511,0)</f>
        <v>0</v>
      </c>
      <c r="BG511" s="139">
        <f>IF(N511="zákl. přenesená",J511,0)</f>
        <v>0</v>
      </c>
      <c r="BH511" s="139">
        <f>IF(N511="sníž. přenesená",J511,0)</f>
        <v>0</v>
      </c>
      <c r="BI511" s="139">
        <f>IF(N511="nulová",J511,0)</f>
        <v>0</v>
      </c>
      <c r="BJ511" s="18" t="s">
        <v>88</v>
      </c>
      <c r="BK511" s="139">
        <f>ROUND(I511*H511,2)</f>
        <v>0</v>
      </c>
      <c r="BL511" s="18" t="s">
        <v>268</v>
      </c>
      <c r="BM511" s="138" t="s">
        <v>779</v>
      </c>
    </row>
    <row r="512" spans="2:65" s="1" customFormat="1" ht="19.5" x14ac:dyDescent="0.2">
      <c r="B512" s="33"/>
      <c r="D512" s="145" t="s">
        <v>172</v>
      </c>
      <c r="F512" s="157" t="s">
        <v>780</v>
      </c>
      <c r="I512" s="142"/>
      <c r="L512" s="33"/>
      <c r="M512" s="143"/>
      <c r="U512" s="330"/>
      <c r="V512" s="1" t="str">
        <f t="shared" si="6"/>
        <v/>
      </c>
      <c r="AT512" s="18" t="s">
        <v>172</v>
      </c>
      <c r="AU512" s="18" t="s">
        <v>88</v>
      </c>
    </row>
    <row r="513" spans="2:65" s="14" customFormat="1" x14ac:dyDescent="0.2">
      <c r="B513" s="158"/>
      <c r="D513" s="145" t="s">
        <v>164</v>
      </c>
      <c r="E513" s="159" t="s">
        <v>19</v>
      </c>
      <c r="F513" s="160" t="s">
        <v>781</v>
      </c>
      <c r="H513" s="159" t="s">
        <v>19</v>
      </c>
      <c r="I513" s="161"/>
      <c r="L513" s="158"/>
      <c r="M513" s="162"/>
      <c r="U513" s="333"/>
      <c r="V513" s="1" t="str">
        <f t="shared" si="6"/>
        <v/>
      </c>
      <c r="AT513" s="159" t="s">
        <v>164</v>
      </c>
      <c r="AU513" s="159" t="s">
        <v>88</v>
      </c>
      <c r="AV513" s="14" t="s">
        <v>82</v>
      </c>
      <c r="AW513" s="14" t="s">
        <v>36</v>
      </c>
      <c r="AX513" s="14" t="s">
        <v>75</v>
      </c>
      <c r="AY513" s="159" t="s">
        <v>152</v>
      </c>
    </row>
    <row r="514" spans="2:65" s="12" customFormat="1" x14ac:dyDescent="0.2">
      <c r="B514" s="144"/>
      <c r="D514" s="145" t="s">
        <v>164</v>
      </c>
      <c r="E514" s="146" t="s">
        <v>19</v>
      </c>
      <c r="F514" s="147" t="s">
        <v>782</v>
      </c>
      <c r="H514" s="148">
        <v>9.32</v>
      </c>
      <c r="I514" s="149"/>
      <c r="L514" s="144"/>
      <c r="M514" s="150"/>
      <c r="U514" s="331"/>
      <c r="V514" s="1" t="str">
        <f t="shared" si="6"/>
        <v/>
      </c>
      <c r="AT514" s="146" t="s">
        <v>164</v>
      </c>
      <c r="AU514" s="146" t="s">
        <v>88</v>
      </c>
      <c r="AV514" s="12" t="s">
        <v>88</v>
      </c>
      <c r="AW514" s="12" t="s">
        <v>36</v>
      </c>
      <c r="AX514" s="12" t="s">
        <v>75</v>
      </c>
      <c r="AY514" s="146" t="s">
        <v>152</v>
      </c>
    </row>
    <row r="515" spans="2:65" s="12" customFormat="1" x14ac:dyDescent="0.2">
      <c r="B515" s="144"/>
      <c r="D515" s="145" t="s">
        <v>164</v>
      </c>
      <c r="E515" s="146" t="s">
        <v>19</v>
      </c>
      <c r="F515" s="147" t="s">
        <v>783</v>
      </c>
      <c r="H515" s="148">
        <v>15.1</v>
      </c>
      <c r="I515" s="149"/>
      <c r="L515" s="144"/>
      <c r="M515" s="150"/>
      <c r="U515" s="331"/>
      <c r="V515" s="1" t="str">
        <f t="shared" si="6"/>
        <v/>
      </c>
      <c r="AT515" s="146" t="s">
        <v>164</v>
      </c>
      <c r="AU515" s="146" t="s">
        <v>88</v>
      </c>
      <c r="AV515" s="12" t="s">
        <v>88</v>
      </c>
      <c r="AW515" s="12" t="s">
        <v>36</v>
      </c>
      <c r="AX515" s="12" t="s">
        <v>75</v>
      </c>
      <c r="AY515" s="146" t="s">
        <v>152</v>
      </c>
    </row>
    <row r="516" spans="2:65" s="15" customFormat="1" x14ac:dyDescent="0.2">
      <c r="B516" s="163"/>
      <c r="D516" s="145" t="s">
        <v>164</v>
      </c>
      <c r="E516" s="164" t="s">
        <v>19</v>
      </c>
      <c r="F516" s="165" t="s">
        <v>492</v>
      </c>
      <c r="H516" s="166">
        <v>24.42</v>
      </c>
      <c r="I516" s="167"/>
      <c r="L516" s="163"/>
      <c r="M516" s="168"/>
      <c r="U516" s="334"/>
      <c r="V516" s="1" t="str">
        <f t="shared" si="6"/>
        <v/>
      </c>
      <c r="AT516" s="164" t="s">
        <v>164</v>
      </c>
      <c r="AU516" s="164" t="s">
        <v>88</v>
      </c>
      <c r="AV516" s="15" t="s">
        <v>153</v>
      </c>
      <c r="AW516" s="15" t="s">
        <v>36</v>
      </c>
      <c r="AX516" s="15" t="s">
        <v>75</v>
      </c>
      <c r="AY516" s="164" t="s">
        <v>152</v>
      </c>
    </row>
    <row r="517" spans="2:65" s="14" customFormat="1" x14ac:dyDescent="0.2">
      <c r="B517" s="158"/>
      <c r="D517" s="145" t="s">
        <v>164</v>
      </c>
      <c r="E517" s="159" t="s">
        <v>19</v>
      </c>
      <c r="F517" s="160" t="s">
        <v>784</v>
      </c>
      <c r="H517" s="159" t="s">
        <v>19</v>
      </c>
      <c r="I517" s="161"/>
      <c r="L517" s="158"/>
      <c r="M517" s="162"/>
      <c r="U517" s="333"/>
      <c r="V517" s="1" t="str">
        <f t="shared" si="6"/>
        <v/>
      </c>
      <c r="AT517" s="159" t="s">
        <v>164</v>
      </c>
      <c r="AU517" s="159" t="s">
        <v>88</v>
      </c>
      <c r="AV517" s="14" t="s">
        <v>82</v>
      </c>
      <c r="AW517" s="14" t="s">
        <v>36</v>
      </c>
      <c r="AX517" s="14" t="s">
        <v>75</v>
      </c>
      <c r="AY517" s="159" t="s">
        <v>152</v>
      </c>
    </row>
    <row r="518" spans="2:65" s="12" customFormat="1" x14ac:dyDescent="0.2">
      <c r="B518" s="144"/>
      <c r="D518" s="145" t="s">
        <v>164</v>
      </c>
      <c r="E518" s="146" t="s">
        <v>19</v>
      </c>
      <c r="F518" s="147" t="s">
        <v>785</v>
      </c>
      <c r="H518" s="148">
        <v>29.88</v>
      </c>
      <c r="I518" s="149"/>
      <c r="L518" s="144"/>
      <c r="M518" s="150"/>
      <c r="U518" s="331"/>
      <c r="V518" s="1" t="str">
        <f t="shared" si="6"/>
        <v/>
      </c>
      <c r="AT518" s="146" t="s">
        <v>164</v>
      </c>
      <c r="AU518" s="146" t="s">
        <v>88</v>
      </c>
      <c r="AV518" s="12" t="s">
        <v>88</v>
      </c>
      <c r="AW518" s="12" t="s">
        <v>36</v>
      </c>
      <c r="AX518" s="12" t="s">
        <v>75</v>
      </c>
      <c r="AY518" s="146" t="s">
        <v>152</v>
      </c>
    </row>
    <row r="519" spans="2:65" s="13" customFormat="1" x14ac:dyDescent="0.2">
      <c r="B519" s="151"/>
      <c r="D519" s="145" t="s">
        <v>164</v>
      </c>
      <c r="E519" s="152" t="s">
        <v>19</v>
      </c>
      <c r="F519" s="153" t="s">
        <v>166</v>
      </c>
      <c r="H519" s="154">
        <v>54.3</v>
      </c>
      <c r="I519" s="155"/>
      <c r="L519" s="151"/>
      <c r="M519" s="156"/>
      <c r="U519" s="332"/>
      <c r="V519" s="1" t="str">
        <f t="shared" si="6"/>
        <v/>
      </c>
      <c r="AT519" s="152" t="s">
        <v>164</v>
      </c>
      <c r="AU519" s="152" t="s">
        <v>88</v>
      </c>
      <c r="AV519" s="13" t="s">
        <v>160</v>
      </c>
      <c r="AW519" s="13" t="s">
        <v>36</v>
      </c>
      <c r="AX519" s="13" t="s">
        <v>82</v>
      </c>
      <c r="AY519" s="152" t="s">
        <v>152</v>
      </c>
    </row>
    <row r="520" spans="2:65" s="1" customFormat="1" ht="37.9" customHeight="1" x14ac:dyDescent="0.2">
      <c r="B520" s="33"/>
      <c r="C520" s="127" t="s">
        <v>786</v>
      </c>
      <c r="D520" s="127" t="s">
        <v>155</v>
      </c>
      <c r="E520" s="128" t="s">
        <v>787</v>
      </c>
      <c r="F520" s="129" t="s">
        <v>788</v>
      </c>
      <c r="G520" s="130" t="s">
        <v>789</v>
      </c>
      <c r="H520" s="179"/>
      <c r="I520" s="132"/>
      <c r="J520" s="133">
        <f>ROUND(I520*H520,2)</f>
        <v>0</v>
      </c>
      <c r="K520" s="129" t="s">
        <v>159</v>
      </c>
      <c r="L520" s="33"/>
      <c r="M520" s="134" t="s">
        <v>19</v>
      </c>
      <c r="N520" s="135" t="s">
        <v>47</v>
      </c>
      <c r="P520" s="136">
        <f>O520*H520</f>
        <v>0</v>
      </c>
      <c r="Q520" s="136">
        <v>0</v>
      </c>
      <c r="R520" s="136">
        <f>Q520*H520</f>
        <v>0</v>
      </c>
      <c r="S520" s="136">
        <v>0</v>
      </c>
      <c r="T520" s="136">
        <f>S520*H520</f>
        <v>0</v>
      </c>
      <c r="U520" s="329" t="s">
        <v>19</v>
      </c>
      <c r="V520" s="1" t="str">
        <f t="shared" si="6"/>
        <v/>
      </c>
      <c r="AR520" s="138" t="s">
        <v>268</v>
      </c>
      <c r="AT520" s="138" t="s">
        <v>155</v>
      </c>
      <c r="AU520" s="138" t="s">
        <v>88</v>
      </c>
      <c r="AY520" s="18" t="s">
        <v>152</v>
      </c>
      <c r="BE520" s="139">
        <f>IF(N520="základní",J520,0)</f>
        <v>0</v>
      </c>
      <c r="BF520" s="139">
        <f>IF(N520="snížená",J520,0)</f>
        <v>0</v>
      </c>
      <c r="BG520" s="139">
        <f>IF(N520="zákl. přenesená",J520,0)</f>
        <v>0</v>
      </c>
      <c r="BH520" s="139">
        <f>IF(N520="sníž. přenesená",J520,0)</f>
        <v>0</v>
      </c>
      <c r="BI520" s="139">
        <f>IF(N520="nulová",J520,0)</f>
        <v>0</v>
      </c>
      <c r="BJ520" s="18" t="s">
        <v>88</v>
      </c>
      <c r="BK520" s="139">
        <f>ROUND(I520*H520,2)</f>
        <v>0</v>
      </c>
      <c r="BL520" s="18" t="s">
        <v>268</v>
      </c>
      <c r="BM520" s="138" t="s">
        <v>790</v>
      </c>
    </row>
    <row r="521" spans="2:65" s="1" customFormat="1" x14ac:dyDescent="0.2">
      <c r="B521" s="33"/>
      <c r="D521" s="140" t="s">
        <v>162</v>
      </c>
      <c r="F521" s="141" t="s">
        <v>791</v>
      </c>
      <c r="I521" s="142"/>
      <c r="L521" s="33"/>
      <c r="M521" s="143"/>
      <c r="U521" s="330"/>
      <c r="V521" s="1" t="str">
        <f t="shared" si="6"/>
        <v/>
      </c>
      <c r="AT521" s="18" t="s">
        <v>162</v>
      </c>
      <c r="AU521" s="18" t="s">
        <v>88</v>
      </c>
    </row>
    <row r="522" spans="2:65" s="11" customFormat="1" ht="22.9" customHeight="1" x14ac:dyDescent="0.2">
      <c r="B522" s="115"/>
      <c r="D522" s="116" t="s">
        <v>74</v>
      </c>
      <c r="E522" s="125" t="s">
        <v>792</v>
      </c>
      <c r="F522" s="125" t="s">
        <v>793</v>
      </c>
      <c r="I522" s="118"/>
      <c r="J522" s="126">
        <f>BK522</f>
        <v>0</v>
      </c>
      <c r="L522" s="115"/>
      <c r="M522" s="120"/>
      <c r="P522" s="121">
        <f>SUM(P523:P570)</f>
        <v>0</v>
      </c>
      <c r="R522" s="121">
        <f>SUM(R523:R570)</f>
        <v>0</v>
      </c>
      <c r="T522" s="121">
        <f>SUM(T523:T570)</f>
        <v>0.21</v>
      </c>
      <c r="U522" s="328"/>
      <c r="V522" s="1" t="str">
        <f t="shared" si="6"/>
        <v/>
      </c>
      <c r="AR522" s="116" t="s">
        <v>88</v>
      </c>
      <c r="AT522" s="123" t="s">
        <v>74</v>
      </c>
      <c r="AU522" s="123" t="s">
        <v>82</v>
      </c>
      <c r="AY522" s="116" t="s">
        <v>152</v>
      </c>
      <c r="BK522" s="124">
        <f>SUM(BK523:BK570)</f>
        <v>0</v>
      </c>
    </row>
    <row r="523" spans="2:65" s="1" customFormat="1" ht="16.5" customHeight="1" x14ac:dyDescent="0.2">
      <c r="B523" s="33"/>
      <c r="C523" s="127" t="s">
        <v>794</v>
      </c>
      <c r="D523" s="127" t="s">
        <v>155</v>
      </c>
      <c r="E523" s="128" t="s">
        <v>795</v>
      </c>
      <c r="F523" s="129" t="s">
        <v>796</v>
      </c>
      <c r="G523" s="130" t="s">
        <v>158</v>
      </c>
      <c r="H523" s="131">
        <v>1</v>
      </c>
      <c r="I523" s="132"/>
      <c r="J523" s="133">
        <f>ROUND(I523*H523,2)</f>
        <v>0</v>
      </c>
      <c r="K523" s="129" t="s">
        <v>159</v>
      </c>
      <c r="L523" s="33"/>
      <c r="M523" s="134" t="s">
        <v>19</v>
      </c>
      <c r="N523" s="135" t="s">
        <v>47</v>
      </c>
      <c r="P523" s="136">
        <f>O523*H523</f>
        <v>0</v>
      </c>
      <c r="Q523" s="136">
        <v>0</v>
      </c>
      <c r="R523" s="136">
        <f>Q523*H523</f>
        <v>0</v>
      </c>
      <c r="S523" s="136">
        <v>1E-3</v>
      </c>
      <c r="T523" s="136">
        <f>S523*H523</f>
        <v>1E-3</v>
      </c>
      <c r="U523" s="329" t="s">
        <v>19</v>
      </c>
      <c r="V523" s="1" t="str">
        <f t="shared" si="6"/>
        <v/>
      </c>
      <c r="AR523" s="138" t="s">
        <v>268</v>
      </c>
      <c r="AT523" s="138" t="s">
        <v>155</v>
      </c>
      <c r="AU523" s="138" t="s">
        <v>88</v>
      </c>
      <c r="AY523" s="18" t="s">
        <v>152</v>
      </c>
      <c r="BE523" s="139">
        <f>IF(N523="základní",J523,0)</f>
        <v>0</v>
      </c>
      <c r="BF523" s="139">
        <f>IF(N523="snížená",J523,0)</f>
        <v>0</v>
      </c>
      <c r="BG523" s="139">
        <f>IF(N523="zákl. přenesená",J523,0)</f>
        <v>0</v>
      </c>
      <c r="BH523" s="139">
        <f>IF(N523="sníž. přenesená",J523,0)</f>
        <v>0</v>
      </c>
      <c r="BI523" s="139">
        <f>IF(N523="nulová",J523,0)</f>
        <v>0</v>
      </c>
      <c r="BJ523" s="18" t="s">
        <v>88</v>
      </c>
      <c r="BK523" s="139">
        <f>ROUND(I523*H523,2)</f>
        <v>0</v>
      </c>
      <c r="BL523" s="18" t="s">
        <v>268</v>
      </c>
      <c r="BM523" s="138" t="s">
        <v>797</v>
      </c>
    </row>
    <row r="524" spans="2:65" s="1" customFormat="1" x14ac:dyDescent="0.2">
      <c r="B524" s="33"/>
      <c r="D524" s="140" t="s">
        <v>162</v>
      </c>
      <c r="F524" s="141" t="s">
        <v>798</v>
      </c>
      <c r="I524" s="142"/>
      <c r="L524" s="33"/>
      <c r="M524" s="143"/>
      <c r="U524" s="330"/>
      <c r="V524" s="1" t="str">
        <f t="shared" si="6"/>
        <v/>
      </c>
      <c r="AT524" s="18" t="s">
        <v>162</v>
      </c>
      <c r="AU524" s="18" t="s">
        <v>88</v>
      </c>
    </row>
    <row r="525" spans="2:65" s="1" customFormat="1" ht="16.5" customHeight="1" x14ac:dyDescent="0.2">
      <c r="B525" s="33"/>
      <c r="C525" s="127" t="s">
        <v>799</v>
      </c>
      <c r="D525" s="127" t="s">
        <v>155</v>
      </c>
      <c r="E525" s="128" t="s">
        <v>800</v>
      </c>
      <c r="F525" s="129" t="s">
        <v>801</v>
      </c>
      <c r="G525" s="130" t="s">
        <v>158</v>
      </c>
      <c r="H525" s="131">
        <v>1</v>
      </c>
      <c r="I525" s="132"/>
      <c r="J525" s="133">
        <f>ROUND(I525*H525,2)</f>
        <v>0</v>
      </c>
      <c r="K525" s="129" t="s">
        <v>159</v>
      </c>
      <c r="L525" s="33"/>
      <c r="M525" s="134" t="s">
        <v>19</v>
      </c>
      <c r="N525" s="135" t="s">
        <v>47</v>
      </c>
      <c r="P525" s="136">
        <f>O525*H525</f>
        <v>0</v>
      </c>
      <c r="Q525" s="136">
        <v>0</v>
      </c>
      <c r="R525" s="136">
        <f>Q525*H525</f>
        <v>0</v>
      </c>
      <c r="S525" s="136">
        <v>3.0000000000000001E-3</v>
      </c>
      <c r="T525" s="136">
        <f>S525*H525</f>
        <v>3.0000000000000001E-3</v>
      </c>
      <c r="U525" s="329" t="s">
        <v>19</v>
      </c>
      <c r="V525" s="1" t="str">
        <f t="shared" si="6"/>
        <v/>
      </c>
      <c r="AR525" s="138" t="s">
        <v>268</v>
      </c>
      <c r="AT525" s="138" t="s">
        <v>155</v>
      </c>
      <c r="AU525" s="138" t="s">
        <v>88</v>
      </c>
      <c r="AY525" s="18" t="s">
        <v>152</v>
      </c>
      <c r="BE525" s="139">
        <f>IF(N525="základní",J525,0)</f>
        <v>0</v>
      </c>
      <c r="BF525" s="139">
        <f>IF(N525="snížená",J525,0)</f>
        <v>0</v>
      </c>
      <c r="BG525" s="139">
        <f>IF(N525="zákl. přenesená",J525,0)</f>
        <v>0</v>
      </c>
      <c r="BH525" s="139">
        <f>IF(N525="sníž. přenesená",J525,0)</f>
        <v>0</v>
      </c>
      <c r="BI525" s="139">
        <f>IF(N525="nulová",J525,0)</f>
        <v>0</v>
      </c>
      <c r="BJ525" s="18" t="s">
        <v>88</v>
      </c>
      <c r="BK525" s="139">
        <f>ROUND(I525*H525,2)</f>
        <v>0</v>
      </c>
      <c r="BL525" s="18" t="s">
        <v>268</v>
      </c>
      <c r="BM525" s="138" t="s">
        <v>802</v>
      </c>
    </row>
    <row r="526" spans="2:65" s="1" customFormat="1" x14ac:dyDescent="0.2">
      <c r="B526" s="33"/>
      <c r="D526" s="140" t="s">
        <v>162</v>
      </c>
      <c r="F526" s="141" t="s">
        <v>803</v>
      </c>
      <c r="I526" s="142"/>
      <c r="L526" s="33"/>
      <c r="M526" s="143"/>
      <c r="U526" s="330"/>
      <c r="V526" s="1" t="str">
        <f t="shared" si="6"/>
        <v/>
      </c>
      <c r="AT526" s="18" t="s">
        <v>162</v>
      </c>
      <c r="AU526" s="18" t="s">
        <v>88</v>
      </c>
    </row>
    <row r="527" spans="2:65" s="1" customFormat="1" ht="24.2" customHeight="1" x14ac:dyDescent="0.2">
      <c r="B527" s="33"/>
      <c r="C527" s="127" t="s">
        <v>804</v>
      </c>
      <c r="D527" s="127" t="s">
        <v>155</v>
      </c>
      <c r="E527" s="128" t="s">
        <v>805</v>
      </c>
      <c r="F527" s="129" t="s">
        <v>806</v>
      </c>
      <c r="G527" s="130" t="s">
        <v>158</v>
      </c>
      <c r="H527" s="131">
        <v>1</v>
      </c>
      <c r="I527" s="132"/>
      <c r="J527" s="133">
        <f>ROUND(I527*H527,2)</f>
        <v>0</v>
      </c>
      <c r="K527" s="129" t="s">
        <v>159</v>
      </c>
      <c r="L527" s="33"/>
      <c r="M527" s="134" t="s">
        <v>19</v>
      </c>
      <c r="N527" s="135" t="s">
        <v>47</v>
      </c>
      <c r="P527" s="136">
        <f>O527*H527</f>
        <v>0</v>
      </c>
      <c r="Q527" s="136">
        <v>0</v>
      </c>
      <c r="R527" s="136">
        <f>Q527*H527</f>
        <v>0</v>
      </c>
      <c r="S527" s="136">
        <v>0.16600000000000001</v>
      </c>
      <c r="T527" s="136">
        <f>S527*H527</f>
        <v>0.16600000000000001</v>
      </c>
      <c r="U527" s="329" t="s">
        <v>19</v>
      </c>
      <c r="V527" s="1" t="str">
        <f t="shared" si="6"/>
        <v/>
      </c>
      <c r="AR527" s="138" t="s">
        <v>268</v>
      </c>
      <c r="AT527" s="138" t="s">
        <v>155</v>
      </c>
      <c r="AU527" s="138" t="s">
        <v>88</v>
      </c>
      <c r="AY527" s="18" t="s">
        <v>152</v>
      </c>
      <c r="BE527" s="139">
        <f>IF(N527="základní",J527,0)</f>
        <v>0</v>
      </c>
      <c r="BF527" s="139">
        <f>IF(N527="snížená",J527,0)</f>
        <v>0</v>
      </c>
      <c r="BG527" s="139">
        <f>IF(N527="zákl. přenesená",J527,0)</f>
        <v>0</v>
      </c>
      <c r="BH527" s="139">
        <f>IF(N527="sníž. přenesená",J527,0)</f>
        <v>0</v>
      </c>
      <c r="BI527" s="139">
        <f>IF(N527="nulová",J527,0)</f>
        <v>0</v>
      </c>
      <c r="BJ527" s="18" t="s">
        <v>88</v>
      </c>
      <c r="BK527" s="139">
        <f>ROUND(I527*H527,2)</f>
        <v>0</v>
      </c>
      <c r="BL527" s="18" t="s">
        <v>268</v>
      </c>
      <c r="BM527" s="138" t="s">
        <v>807</v>
      </c>
    </row>
    <row r="528" spans="2:65" s="1" customFormat="1" x14ac:dyDescent="0.2">
      <c r="B528" s="33"/>
      <c r="D528" s="140" t="s">
        <v>162</v>
      </c>
      <c r="F528" s="141" t="s">
        <v>808</v>
      </c>
      <c r="I528" s="142"/>
      <c r="L528" s="33"/>
      <c r="M528" s="143"/>
      <c r="U528" s="330"/>
      <c r="V528" s="1" t="str">
        <f t="shared" si="6"/>
        <v/>
      </c>
      <c r="AT528" s="18" t="s">
        <v>162</v>
      </c>
      <c r="AU528" s="18" t="s">
        <v>88</v>
      </c>
    </row>
    <row r="529" spans="2:65" s="1" customFormat="1" ht="16.5" customHeight="1" x14ac:dyDescent="0.2">
      <c r="B529" s="33"/>
      <c r="C529" s="127" t="s">
        <v>809</v>
      </c>
      <c r="D529" s="127" t="s">
        <v>155</v>
      </c>
      <c r="E529" s="128" t="s">
        <v>810</v>
      </c>
      <c r="F529" s="129" t="s">
        <v>811</v>
      </c>
      <c r="G529" s="130" t="s">
        <v>158</v>
      </c>
      <c r="H529" s="131">
        <v>1</v>
      </c>
      <c r="I529" s="132"/>
      <c r="J529" s="133">
        <f>ROUND(I529*H529,2)</f>
        <v>0</v>
      </c>
      <c r="K529" s="129" t="s">
        <v>19</v>
      </c>
      <c r="L529" s="33"/>
      <c r="M529" s="134" t="s">
        <v>19</v>
      </c>
      <c r="N529" s="135" t="s">
        <v>47</v>
      </c>
      <c r="P529" s="136">
        <f>O529*H529</f>
        <v>0</v>
      </c>
      <c r="Q529" s="136">
        <v>0</v>
      </c>
      <c r="R529" s="136">
        <f>Q529*H529</f>
        <v>0</v>
      </c>
      <c r="S529" s="136">
        <v>0.02</v>
      </c>
      <c r="T529" s="136">
        <f>S529*H529</f>
        <v>0.02</v>
      </c>
      <c r="U529" s="329" t="s">
        <v>19</v>
      </c>
      <c r="V529" s="1" t="str">
        <f t="shared" si="6"/>
        <v/>
      </c>
      <c r="AR529" s="138" t="s">
        <v>268</v>
      </c>
      <c r="AT529" s="138" t="s">
        <v>155</v>
      </c>
      <c r="AU529" s="138" t="s">
        <v>88</v>
      </c>
      <c r="AY529" s="18" t="s">
        <v>152</v>
      </c>
      <c r="BE529" s="139">
        <f>IF(N529="základní",J529,0)</f>
        <v>0</v>
      </c>
      <c r="BF529" s="139">
        <f>IF(N529="snížená",J529,0)</f>
        <v>0</v>
      </c>
      <c r="BG529" s="139">
        <f>IF(N529="zákl. přenesená",J529,0)</f>
        <v>0</v>
      </c>
      <c r="BH529" s="139">
        <f>IF(N529="sníž. přenesená",J529,0)</f>
        <v>0</v>
      </c>
      <c r="BI529" s="139">
        <f>IF(N529="nulová",J529,0)</f>
        <v>0</v>
      </c>
      <c r="BJ529" s="18" t="s">
        <v>88</v>
      </c>
      <c r="BK529" s="139">
        <f>ROUND(I529*H529,2)</f>
        <v>0</v>
      </c>
      <c r="BL529" s="18" t="s">
        <v>268</v>
      </c>
      <c r="BM529" s="138" t="s">
        <v>812</v>
      </c>
    </row>
    <row r="530" spans="2:65" s="1" customFormat="1" ht="21.75" customHeight="1" x14ac:dyDescent="0.2">
      <c r="B530" s="33"/>
      <c r="C530" s="127" t="s">
        <v>813</v>
      </c>
      <c r="D530" s="127" t="s">
        <v>155</v>
      </c>
      <c r="E530" s="128" t="s">
        <v>814</v>
      </c>
      <c r="F530" s="129" t="s">
        <v>815</v>
      </c>
      <c r="G530" s="130" t="s">
        <v>158</v>
      </c>
      <c r="H530" s="131">
        <v>1</v>
      </c>
      <c r="I530" s="132"/>
      <c r="J530" s="133">
        <f>ROUND(I530*H530,2)</f>
        <v>0</v>
      </c>
      <c r="K530" s="129" t="s">
        <v>19</v>
      </c>
      <c r="L530" s="33"/>
      <c r="M530" s="134" t="s">
        <v>19</v>
      </c>
      <c r="N530" s="135" t="s">
        <v>47</v>
      </c>
      <c r="P530" s="136">
        <f>O530*H530</f>
        <v>0</v>
      </c>
      <c r="Q530" s="136">
        <v>0</v>
      </c>
      <c r="R530" s="136">
        <f>Q530*H530</f>
        <v>0</v>
      </c>
      <c r="S530" s="136">
        <v>0.02</v>
      </c>
      <c r="T530" s="136">
        <f>S530*H530</f>
        <v>0.02</v>
      </c>
      <c r="U530" s="329" t="s">
        <v>19</v>
      </c>
      <c r="V530" s="1" t="str">
        <f t="shared" si="6"/>
        <v/>
      </c>
      <c r="AR530" s="138" t="s">
        <v>268</v>
      </c>
      <c r="AT530" s="138" t="s">
        <v>155</v>
      </c>
      <c r="AU530" s="138" t="s">
        <v>88</v>
      </c>
      <c r="AY530" s="18" t="s">
        <v>152</v>
      </c>
      <c r="BE530" s="139">
        <f>IF(N530="základní",J530,0)</f>
        <v>0</v>
      </c>
      <c r="BF530" s="139">
        <f>IF(N530="snížená",J530,0)</f>
        <v>0</v>
      </c>
      <c r="BG530" s="139">
        <f>IF(N530="zákl. přenesená",J530,0)</f>
        <v>0</v>
      </c>
      <c r="BH530" s="139">
        <f>IF(N530="sníž. přenesená",J530,0)</f>
        <v>0</v>
      </c>
      <c r="BI530" s="139">
        <f>IF(N530="nulová",J530,0)</f>
        <v>0</v>
      </c>
      <c r="BJ530" s="18" t="s">
        <v>88</v>
      </c>
      <c r="BK530" s="139">
        <f>ROUND(I530*H530,2)</f>
        <v>0</v>
      </c>
      <c r="BL530" s="18" t="s">
        <v>268</v>
      </c>
      <c r="BM530" s="138" t="s">
        <v>816</v>
      </c>
    </row>
    <row r="531" spans="2:65" s="1" customFormat="1" ht="24.2" customHeight="1" x14ac:dyDescent="0.2">
      <c r="B531" s="33"/>
      <c r="C531" s="127" t="s">
        <v>817</v>
      </c>
      <c r="D531" s="127" t="s">
        <v>155</v>
      </c>
      <c r="E531" s="128" t="s">
        <v>818</v>
      </c>
      <c r="F531" s="129" t="s">
        <v>819</v>
      </c>
      <c r="G531" s="130" t="s">
        <v>158</v>
      </c>
      <c r="H531" s="131">
        <v>1</v>
      </c>
      <c r="I531" s="132"/>
      <c r="J531" s="133">
        <f>ROUND(I531*H531,2)</f>
        <v>0</v>
      </c>
      <c r="K531" s="129" t="s">
        <v>19</v>
      </c>
      <c r="L531" s="33"/>
      <c r="M531" s="134" t="s">
        <v>19</v>
      </c>
      <c r="N531" s="135" t="s">
        <v>47</v>
      </c>
      <c r="P531" s="136">
        <f>O531*H531</f>
        <v>0</v>
      </c>
      <c r="Q531" s="136">
        <v>0</v>
      </c>
      <c r="R531" s="136">
        <f>Q531*H531</f>
        <v>0</v>
      </c>
      <c r="S531" s="136">
        <v>0</v>
      </c>
      <c r="T531" s="136">
        <f>S531*H531</f>
        <v>0</v>
      </c>
      <c r="U531" s="329" t="s">
        <v>19</v>
      </c>
      <c r="V531" s="1" t="str">
        <f t="shared" si="6"/>
        <v/>
      </c>
      <c r="AR531" s="138" t="s">
        <v>268</v>
      </c>
      <c r="AT531" s="138" t="s">
        <v>155</v>
      </c>
      <c r="AU531" s="138" t="s">
        <v>88</v>
      </c>
      <c r="AY531" s="18" t="s">
        <v>152</v>
      </c>
      <c r="BE531" s="139">
        <f>IF(N531="základní",J531,0)</f>
        <v>0</v>
      </c>
      <c r="BF531" s="139">
        <f>IF(N531="snížená",J531,0)</f>
        <v>0</v>
      </c>
      <c r="BG531" s="139">
        <f>IF(N531="zákl. přenesená",J531,0)</f>
        <v>0</v>
      </c>
      <c r="BH531" s="139">
        <f>IF(N531="sníž. přenesená",J531,0)</f>
        <v>0</v>
      </c>
      <c r="BI531" s="139">
        <f>IF(N531="nulová",J531,0)</f>
        <v>0</v>
      </c>
      <c r="BJ531" s="18" t="s">
        <v>88</v>
      </c>
      <c r="BK531" s="139">
        <f>ROUND(I531*H531,2)</f>
        <v>0</v>
      </c>
      <c r="BL531" s="18" t="s">
        <v>268</v>
      </c>
      <c r="BM531" s="138" t="s">
        <v>820</v>
      </c>
    </row>
    <row r="532" spans="2:65" s="14" customFormat="1" x14ac:dyDescent="0.2">
      <c r="B532" s="158"/>
      <c r="D532" s="145" t="s">
        <v>164</v>
      </c>
      <c r="E532" s="159" t="s">
        <v>19</v>
      </c>
      <c r="F532" s="160" t="s">
        <v>821</v>
      </c>
      <c r="H532" s="159" t="s">
        <v>19</v>
      </c>
      <c r="I532" s="161"/>
      <c r="L532" s="158"/>
      <c r="M532" s="162"/>
      <c r="U532" s="333"/>
      <c r="V532" s="1" t="str">
        <f t="shared" si="6"/>
        <v/>
      </c>
      <c r="AT532" s="159" t="s">
        <v>164</v>
      </c>
      <c r="AU532" s="159" t="s">
        <v>88</v>
      </c>
      <c r="AV532" s="14" t="s">
        <v>82</v>
      </c>
      <c r="AW532" s="14" t="s">
        <v>36</v>
      </c>
      <c r="AX532" s="14" t="s">
        <v>75</v>
      </c>
      <c r="AY532" s="159" t="s">
        <v>152</v>
      </c>
    </row>
    <row r="533" spans="2:65" s="12" customFormat="1" x14ac:dyDescent="0.2">
      <c r="B533" s="144"/>
      <c r="D533" s="145" t="s">
        <v>164</v>
      </c>
      <c r="E533" s="146" t="s">
        <v>19</v>
      </c>
      <c r="F533" s="147" t="s">
        <v>822</v>
      </c>
      <c r="H533" s="148">
        <v>1</v>
      </c>
      <c r="I533" s="149"/>
      <c r="L533" s="144"/>
      <c r="M533" s="150"/>
      <c r="U533" s="331"/>
      <c r="V533" s="1" t="str">
        <f t="shared" si="6"/>
        <v/>
      </c>
      <c r="AT533" s="146" t="s">
        <v>164</v>
      </c>
      <c r="AU533" s="146" t="s">
        <v>88</v>
      </c>
      <c r="AV533" s="12" t="s">
        <v>88</v>
      </c>
      <c r="AW533" s="12" t="s">
        <v>36</v>
      </c>
      <c r="AX533" s="12" t="s">
        <v>75</v>
      </c>
      <c r="AY533" s="146" t="s">
        <v>152</v>
      </c>
    </row>
    <row r="534" spans="2:65" s="13" customFormat="1" x14ac:dyDescent="0.2">
      <c r="B534" s="151"/>
      <c r="D534" s="145" t="s">
        <v>164</v>
      </c>
      <c r="E534" s="152" t="s">
        <v>19</v>
      </c>
      <c r="F534" s="153" t="s">
        <v>166</v>
      </c>
      <c r="H534" s="154">
        <v>1</v>
      </c>
      <c r="I534" s="155"/>
      <c r="L534" s="151"/>
      <c r="M534" s="156"/>
      <c r="U534" s="332"/>
      <c r="V534" s="1" t="str">
        <f t="shared" si="6"/>
        <v/>
      </c>
      <c r="AT534" s="152" t="s">
        <v>164</v>
      </c>
      <c r="AU534" s="152" t="s">
        <v>88</v>
      </c>
      <c r="AV534" s="13" t="s">
        <v>160</v>
      </c>
      <c r="AW534" s="13" t="s">
        <v>36</v>
      </c>
      <c r="AX534" s="13" t="s">
        <v>82</v>
      </c>
      <c r="AY534" s="152" t="s">
        <v>152</v>
      </c>
    </row>
    <row r="535" spans="2:65" s="1" customFormat="1" ht="24.2" customHeight="1" x14ac:dyDescent="0.2">
      <c r="B535" s="33"/>
      <c r="C535" s="127" t="s">
        <v>823</v>
      </c>
      <c r="D535" s="127" t="s">
        <v>155</v>
      </c>
      <c r="E535" s="128" t="s">
        <v>824</v>
      </c>
      <c r="F535" s="129" t="s">
        <v>825</v>
      </c>
      <c r="G535" s="130" t="s">
        <v>158</v>
      </c>
      <c r="H535" s="131">
        <v>1</v>
      </c>
      <c r="I535" s="132"/>
      <c r="J535" s="133">
        <f>ROUND(I535*H535,2)</f>
        <v>0</v>
      </c>
      <c r="K535" s="129" t="s">
        <v>19</v>
      </c>
      <c r="L535" s="33"/>
      <c r="M535" s="134" t="s">
        <v>19</v>
      </c>
      <c r="N535" s="135" t="s">
        <v>47</v>
      </c>
      <c r="P535" s="136">
        <f>O535*H535</f>
        <v>0</v>
      </c>
      <c r="Q535" s="136">
        <v>0</v>
      </c>
      <c r="R535" s="136">
        <f>Q535*H535</f>
        <v>0</v>
      </c>
      <c r="S535" s="136">
        <v>0</v>
      </c>
      <c r="T535" s="136">
        <f>S535*H535</f>
        <v>0</v>
      </c>
      <c r="U535" s="329" t="s">
        <v>19</v>
      </c>
      <c r="V535" s="1" t="str">
        <f t="shared" si="6"/>
        <v/>
      </c>
      <c r="AR535" s="138" t="s">
        <v>268</v>
      </c>
      <c r="AT535" s="138" t="s">
        <v>155</v>
      </c>
      <c r="AU535" s="138" t="s">
        <v>88</v>
      </c>
      <c r="AY535" s="18" t="s">
        <v>152</v>
      </c>
      <c r="BE535" s="139">
        <f>IF(N535="základní",J535,0)</f>
        <v>0</v>
      </c>
      <c r="BF535" s="139">
        <f>IF(N535="snížená",J535,0)</f>
        <v>0</v>
      </c>
      <c r="BG535" s="139">
        <f>IF(N535="zákl. přenesená",J535,0)</f>
        <v>0</v>
      </c>
      <c r="BH535" s="139">
        <f>IF(N535="sníž. přenesená",J535,0)</f>
        <v>0</v>
      </c>
      <c r="BI535" s="139">
        <f>IF(N535="nulová",J535,0)</f>
        <v>0</v>
      </c>
      <c r="BJ535" s="18" t="s">
        <v>88</v>
      </c>
      <c r="BK535" s="139">
        <f>ROUND(I535*H535,2)</f>
        <v>0</v>
      </c>
      <c r="BL535" s="18" t="s">
        <v>268</v>
      </c>
      <c r="BM535" s="138" t="s">
        <v>826</v>
      </c>
    </row>
    <row r="536" spans="2:65" s="14" customFormat="1" x14ac:dyDescent="0.2">
      <c r="B536" s="158"/>
      <c r="D536" s="145" t="s">
        <v>164</v>
      </c>
      <c r="E536" s="159" t="s">
        <v>19</v>
      </c>
      <c r="F536" s="160" t="s">
        <v>821</v>
      </c>
      <c r="H536" s="159" t="s">
        <v>19</v>
      </c>
      <c r="I536" s="161"/>
      <c r="L536" s="158"/>
      <c r="M536" s="162"/>
      <c r="U536" s="333"/>
      <c r="V536" s="1" t="str">
        <f t="shared" si="6"/>
        <v/>
      </c>
      <c r="AT536" s="159" t="s">
        <v>164</v>
      </c>
      <c r="AU536" s="159" t="s">
        <v>88</v>
      </c>
      <c r="AV536" s="14" t="s">
        <v>82</v>
      </c>
      <c r="AW536" s="14" t="s">
        <v>36</v>
      </c>
      <c r="AX536" s="14" t="s">
        <v>75</v>
      </c>
      <c r="AY536" s="159" t="s">
        <v>152</v>
      </c>
    </row>
    <row r="537" spans="2:65" s="12" customFormat="1" x14ac:dyDescent="0.2">
      <c r="B537" s="144"/>
      <c r="D537" s="145" t="s">
        <v>164</v>
      </c>
      <c r="E537" s="146" t="s">
        <v>19</v>
      </c>
      <c r="F537" s="147" t="s">
        <v>827</v>
      </c>
      <c r="H537" s="148">
        <v>1</v>
      </c>
      <c r="I537" s="149"/>
      <c r="L537" s="144"/>
      <c r="M537" s="150"/>
      <c r="U537" s="331"/>
      <c r="V537" s="1" t="str">
        <f t="shared" si="6"/>
        <v/>
      </c>
      <c r="AT537" s="146" t="s">
        <v>164</v>
      </c>
      <c r="AU537" s="146" t="s">
        <v>88</v>
      </c>
      <c r="AV537" s="12" t="s">
        <v>88</v>
      </c>
      <c r="AW537" s="12" t="s">
        <v>36</v>
      </c>
      <c r="AX537" s="12" t="s">
        <v>75</v>
      </c>
      <c r="AY537" s="146" t="s">
        <v>152</v>
      </c>
    </row>
    <row r="538" spans="2:65" s="13" customFormat="1" x14ac:dyDescent="0.2">
      <c r="B538" s="151"/>
      <c r="D538" s="145" t="s">
        <v>164</v>
      </c>
      <c r="E538" s="152" t="s">
        <v>19</v>
      </c>
      <c r="F538" s="153" t="s">
        <v>166</v>
      </c>
      <c r="H538" s="154">
        <v>1</v>
      </c>
      <c r="I538" s="155"/>
      <c r="L538" s="151"/>
      <c r="M538" s="156"/>
      <c r="U538" s="332"/>
      <c r="V538" s="1" t="str">
        <f t="shared" si="6"/>
        <v/>
      </c>
      <c r="AT538" s="152" t="s">
        <v>164</v>
      </c>
      <c r="AU538" s="152" t="s">
        <v>88</v>
      </c>
      <c r="AV538" s="13" t="s">
        <v>160</v>
      </c>
      <c r="AW538" s="13" t="s">
        <v>36</v>
      </c>
      <c r="AX538" s="13" t="s">
        <v>82</v>
      </c>
      <c r="AY538" s="152" t="s">
        <v>152</v>
      </c>
    </row>
    <row r="539" spans="2:65" s="1" customFormat="1" ht="24.2" customHeight="1" x14ac:dyDescent="0.2">
      <c r="B539" s="33"/>
      <c r="C539" s="127" t="s">
        <v>828</v>
      </c>
      <c r="D539" s="127" t="s">
        <v>155</v>
      </c>
      <c r="E539" s="128" t="s">
        <v>829</v>
      </c>
      <c r="F539" s="129" t="s">
        <v>830</v>
      </c>
      <c r="G539" s="130" t="s">
        <v>158</v>
      </c>
      <c r="H539" s="131">
        <v>2</v>
      </c>
      <c r="I539" s="132"/>
      <c r="J539" s="133">
        <f>ROUND(I539*H539,2)</f>
        <v>0</v>
      </c>
      <c r="K539" s="129" t="s">
        <v>19</v>
      </c>
      <c r="L539" s="33"/>
      <c r="M539" s="134" t="s">
        <v>19</v>
      </c>
      <c r="N539" s="135" t="s">
        <v>47</v>
      </c>
      <c r="P539" s="136">
        <f>O539*H539</f>
        <v>0</v>
      </c>
      <c r="Q539" s="136">
        <v>0</v>
      </c>
      <c r="R539" s="136">
        <f>Q539*H539</f>
        <v>0</v>
      </c>
      <c r="S539" s="136">
        <v>0</v>
      </c>
      <c r="T539" s="136">
        <f>S539*H539</f>
        <v>0</v>
      </c>
      <c r="U539" s="329" t="s">
        <v>19</v>
      </c>
      <c r="V539" s="1" t="str">
        <f t="shared" si="6"/>
        <v/>
      </c>
      <c r="AR539" s="138" t="s">
        <v>268</v>
      </c>
      <c r="AT539" s="138" t="s">
        <v>155</v>
      </c>
      <c r="AU539" s="138" t="s">
        <v>88</v>
      </c>
      <c r="AY539" s="18" t="s">
        <v>152</v>
      </c>
      <c r="BE539" s="139">
        <f>IF(N539="základní",J539,0)</f>
        <v>0</v>
      </c>
      <c r="BF539" s="139">
        <f>IF(N539="snížená",J539,0)</f>
        <v>0</v>
      </c>
      <c r="BG539" s="139">
        <f>IF(N539="zákl. přenesená",J539,0)</f>
        <v>0</v>
      </c>
      <c r="BH539" s="139">
        <f>IF(N539="sníž. přenesená",J539,0)</f>
        <v>0</v>
      </c>
      <c r="BI539" s="139">
        <f>IF(N539="nulová",J539,0)</f>
        <v>0</v>
      </c>
      <c r="BJ539" s="18" t="s">
        <v>88</v>
      </c>
      <c r="BK539" s="139">
        <f>ROUND(I539*H539,2)</f>
        <v>0</v>
      </c>
      <c r="BL539" s="18" t="s">
        <v>268</v>
      </c>
      <c r="BM539" s="138" t="s">
        <v>831</v>
      </c>
    </row>
    <row r="540" spans="2:65" s="14" customFormat="1" x14ac:dyDescent="0.2">
      <c r="B540" s="158"/>
      <c r="D540" s="145" t="s">
        <v>164</v>
      </c>
      <c r="E540" s="159" t="s">
        <v>19</v>
      </c>
      <c r="F540" s="160" t="s">
        <v>821</v>
      </c>
      <c r="H540" s="159" t="s">
        <v>19</v>
      </c>
      <c r="I540" s="161"/>
      <c r="L540" s="158"/>
      <c r="M540" s="162"/>
      <c r="U540" s="333"/>
      <c r="V540" s="1" t="str">
        <f t="shared" si="6"/>
        <v/>
      </c>
      <c r="AT540" s="159" t="s">
        <v>164</v>
      </c>
      <c r="AU540" s="159" t="s">
        <v>88</v>
      </c>
      <c r="AV540" s="14" t="s">
        <v>82</v>
      </c>
      <c r="AW540" s="14" t="s">
        <v>36</v>
      </c>
      <c r="AX540" s="14" t="s">
        <v>75</v>
      </c>
      <c r="AY540" s="159" t="s">
        <v>152</v>
      </c>
    </row>
    <row r="541" spans="2:65" s="12" customFormat="1" x14ac:dyDescent="0.2">
      <c r="B541" s="144"/>
      <c r="D541" s="145" t="s">
        <v>164</v>
      </c>
      <c r="E541" s="146" t="s">
        <v>19</v>
      </c>
      <c r="F541" s="147" t="s">
        <v>832</v>
      </c>
      <c r="H541" s="148">
        <v>2</v>
      </c>
      <c r="I541" s="149"/>
      <c r="L541" s="144"/>
      <c r="M541" s="150"/>
      <c r="U541" s="331"/>
      <c r="V541" s="1" t="str">
        <f t="shared" si="6"/>
        <v/>
      </c>
      <c r="AT541" s="146" t="s">
        <v>164</v>
      </c>
      <c r="AU541" s="146" t="s">
        <v>88</v>
      </c>
      <c r="AV541" s="12" t="s">
        <v>88</v>
      </c>
      <c r="AW541" s="12" t="s">
        <v>36</v>
      </c>
      <c r="AX541" s="12" t="s">
        <v>75</v>
      </c>
      <c r="AY541" s="146" t="s">
        <v>152</v>
      </c>
    </row>
    <row r="542" spans="2:65" s="13" customFormat="1" x14ac:dyDescent="0.2">
      <c r="B542" s="151"/>
      <c r="D542" s="145" t="s">
        <v>164</v>
      </c>
      <c r="E542" s="152" t="s">
        <v>19</v>
      </c>
      <c r="F542" s="153" t="s">
        <v>166</v>
      </c>
      <c r="H542" s="154">
        <v>2</v>
      </c>
      <c r="I542" s="155"/>
      <c r="L542" s="151"/>
      <c r="M542" s="156"/>
      <c r="U542" s="332"/>
      <c r="V542" s="1" t="str">
        <f t="shared" si="6"/>
        <v/>
      </c>
      <c r="AT542" s="152" t="s">
        <v>164</v>
      </c>
      <c r="AU542" s="152" t="s">
        <v>88</v>
      </c>
      <c r="AV542" s="13" t="s">
        <v>160</v>
      </c>
      <c r="AW542" s="13" t="s">
        <v>36</v>
      </c>
      <c r="AX542" s="13" t="s">
        <v>82</v>
      </c>
      <c r="AY542" s="152" t="s">
        <v>152</v>
      </c>
    </row>
    <row r="543" spans="2:65" s="1" customFormat="1" ht="24.2" customHeight="1" x14ac:dyDescent="0.2">
      <c r="B543" s="33"/>
      <c r="C543" s="127" t="s">
        <v>833</v>
      </c>
      <c r="D543" s="127" t="s">
        <v>155</v>
      </c>
      <c r="E543" s="128" t="s">
        <v>834</v>
      </c>
      <c r="F543" s="129" t="s">
        <v>835</v>
      </c>
      <c r="G543" s="130" t="s">
        <v>158</v>
      </c>
      <c r="H543" s="131">
        <v>2</v>
      </c>
      <c r="I543" s="132"/>
      <c r="J543" s="133">
        <f>ROUND(I543*H543,2)</f>
        <v>0</v>
      </c>
      <c r="K543" s="129" t="s">
        <v>19</v>
      </c>
      <c r="L543" s="33"/>
      <c r="M543" s="134" t="s">
        <v>19</v>
      </c>
      <c r="N543" s="135" t="s">
        <v>47</v>
      </c>
      <c r="P543" s="136">
        <f>O543*H543</f>
        <v>0</v>
      </c>
      <c r="Q543" s="136">
        <v>0</v>
      </c>
      <c r="R543" s="136">
        <f>Q543*H543</f>
        <v>0</v>
      </c>
      <c r="S543" s="136">
        <v>0</v>
      </c>
      <c r="T543" s="136">
        <f>S543*H543</f>
        <v>0</v>
      </c>
      <c r="U543" s="329" t="s">
        <v>19</v>
      </c>
      <c r="V543" s="1" t="str">
        <f t="shared" si="6"/>
        <v/>
      </c>
      <c r="AR543" s="138" t="s">
        <v>268</v>
      </c>
      <c r="AT543" s="138" t="s">
        <v>155</v>
      </c>
      <c r="AU543" s="138" t="s">
        <v>88</v>
      </c>
      <c r="AY543" s="18" t="s">
        <v>152</v>
      </c>
      <c r="BE543" s="139">
        <f>IF(N543="základní",J543,0)</f>
        <v>0</v>
      </c>
      <c r="BF543" s="139">
        <f>IF(N543="snížená",J543,0)</f>
        <v>0</v>
      </c>
      <c r="BG543" s="139">
        <f>IF(N543="zákl. přenesená",J543,0)</f>
        <v>0</v>
      </c>
      <c r="BH543" s="139">
        <f>IF(N543="sníž. přenesená",J543,0)</f>
        <v>0</v>
      </c>
      <c r="BI543" s="139">
        <f>IF(N543="nulová",J543,0)</f>
        <v>0</v>
      </c>
      <c r="BJ543" s="18" t="s">
        <v>88</v>
      </c>
      <c r="BK543" s="139">
        <f>ROUND(I543*H543,2)</f>
        <v>0</v>
      </c>
      <c r="BL543" s="18" t="s">
        <v>268</v>
      </c>
      <c r="BM543" s="138" t="s">
        <v>836</v>
      </c>
    </row>
    <row r="544" spans="2:65" s="1" customFormat="1" ht="19.5" x14ac:dyDescent="0.2">
      <c r="B544" s="33"/>
      <c r="D544" s="145" t="s">
        <v>172</v>
      </c>
      <c r="F544" s="157" t="s">
        <v>837</v>
      </c>
      <c r="I544" s="142"/>
      <c r="L544" s="33"/>
      <c r="M544" s="143"/>
      <c r="U544" s="330"/>
      <c r="V544" s="1" t="str">
        <f t="shared" si="6"/>
        <v/>
      </c>
      <c r="AT544" s="18" t="s">
        <v>172</v>
      </c>
      <c r="AU544" s="18" t="s">
        <v>88</v>
      </c>
    </row>
    <row r="545" spans="2:65" s="14" customFormat="1" x14ac:dyDescent="0.2">
      <c r="B545" s="158"/>
      <c r="D545" s="145" t="s">
        <v>164</v>
      </c>
      <c r="E545" s="159" t="s">
        <v>19</v>
      </c>
      <c r="F545" s="160" t="s">
        <v>821</v>
      </c>
      <c r="H545" s="159" t="s">
        <v>19</v>
      </c>
      <c r="I545" s="161"/>
      <c r="L545" s="158"/>
      <c r="M545" s="162"/>
      <c r="U545" s="333"/>
      <c r="V545" s="1" t="str">
        <f t="shared" si="6"/>
        <v/>
      </c>
      <c r="AT545" s="159" t="s">
        <v>164</v>
      </c>
      <c r="AU545" s="159" t="s">
        <v>88</v>
      </c>
      <c r="AV545" s="14" t="s">
        <v>82</v>
      </c>
      <c r="AW545" s="14" t="s">
        <v>36</v>
      </c>
      <c r="AX545" s="14" t="s">
        <v>75</v>
      </c>
      <c r="AY545" s="159" t="s">
        <v>152</v>
      </c>
    </row>
    <row r="546" spans="2:65" s="12" customFormat="1" x14ac:dyDescent="0.2">
      <c r="B546" s="144"/>
      <c r="D546" s="145" t="s">
        <v>164</v>
      </c>
      <c r="E546" s="146" t="s">
        <v>19</v>
      </c>
      <c r="F546" s="147" t="s">
        <v>838</v>
      </c>
      <c r="H546" s="148">
        <v>2</v>
      </c>
      <c r="I546" s="149"/>
      <c r="L546" s="144"/>
      <c r="M546" s="150"/>
      <c r="U546" s="331"/>
      <c r="V546" s="1" t="str">
        <f t="shared" si="6"/>
        <v/>
      </c>
      <c r="AT546" s="146" t="s">
        <v>164</v>
      </c>
      <c r="AU546" s="146" t="s">
        <v>88</v>
      </c>
      <c r="AV546" s="12" t="s">
        <v>88</v>
      </c>
      <c r="AW546" s="12" t="s">
        <v>36</v>
      </c>
      <c r="AX546" s="12" t="s">
        <v>75</v>
      </c>
      <c r="AY546" s="146" t="s">
        <v>152</v>
      </c>
    </row>
    <row r="547" spans="2:65" s="13" customFormat="1" x14ac:dyDescent="0.2">
      <c r="B547" s="151"/>
      <c r="D547" s="145" t="s">
        <v>164</v>
      </c>
      <c r="E547" s="152" t="s">
        <v>19</v>
      </c>
      <c r="F547" s="153" t="s">
        <v>166</v>
      </c>
      <c r="H547" s="154">
        <v>2</v>
      </c>
      <c r="I547" s="155"/>
      <c r="L547" s="151"/>
      <c r="M547" s="156"/>
      <c r="U547" s="332"/>
      <c r="V547" s="1" t="str">
        <f t="shared" si="6"/>
        <v/>
      </c>
      <c r="AT547" s="152" t="s">
        <v>164</v>
      </c>
      <c r="AU547" s="152" t="s">
        <v>88</v>
      </c>
      <c r="AV547" s="13" t="s">
        <v>160</v>
      </c>
      <c r="AW547" s="13" t="s">
        <v>36</v>
      </c>
      <c r="AX547" s="13" t="s">
        <v>82</v>
      </c>
      <c r="AY547" s="152" t="s">
        <v>152</v>
      </c>
    </row>
    <row r="548" spans="2:65" s="1" customFormat="1" ht="24.2" customHeight="1" x14ac:dyDescent="0.2">
      <c r="B548" s="33"/>
      <c r="C548" s="127" t="s">
        <v>839</v>
      </c>
      <c r="D548" s="127" t="s">
        <v>155</v>
      </c>
      <c r="E548" s="128" t="s">
        <v>840</v>
      </c>
      <c r="F548" s="129" t="s">
        <v>841</v>
      </c>
      <c r="G548" s="130" t="s">
        <v>158</v>
      </c>
      <c r="H548" s="131">
        <v>1</v>
      </c>
      <c r="I548" s="132"/>
      <c r="J548" s="133">
        <f>ROUND(I548*H548,2)</f>
        <v>0</v>
      </c>
      <c r="K548" s="129" t="s">
        <v>19</v>
      </c>
      <c r="L548" s="33"/>
      <c r="M548" s="134" t="s">
        <v>19</v>
      </c>
      <c r="N548" s="135" t="s">
        <v>47</v>
      </c>
      <c r="P548" s="136">
        <f>O548*H548</f>
        <v>0</v>
      </c>
      <c r="Q548" s="136">
        <v>0</v>
      </c>
      <c r="R548" s="136">
        <f>Q548*H548</f>
        <v>0</v>
      </c>
      <c r="S548" s="136">
        <v>0</v>
      </c>
      <c r="T548" s="136">
        <f>S548*H548</f>
        <v>0</v>
      </c>
      <c r="U548" s="329" t="s">
        <v>19</v>
      </c>
      <c r="V548" s="1" t="str">
        <f t="shared" si="6"/>
        <v/>
      </c>
      <c r="AR548" s="138" t="s">
        <v>268</v>
      </c>
      <c r="AT548" s="138" t="s">
        <v>155</v>
      </c>
      <c r="AU548" s="138" t="s">
        <v>88</v>
      </c>
      <c r="AY548" s="18" t="s">
        <v>152</v>
      </c>
      <c r="BE548" s="139">
        <f>IF(N548="základní",J548,0)</f>
        <v>0</v>
      </c>
      <c r="BF548" s="139">
        <f>IF(N548="snížená",J548,0)</f>
        <v>0</v>
      </c>
      <c r="BG548" s="139">
        <f>IF(N548="zákl. přenesená",J548,0)</f>
        <v>0</v>
      </c>
      <c r="BH548" s="139">
        <f>IF(N548="sníž. přenesená",J548,0)</f>
        <v>0</v>
      </c>
      <c r="BI548" s="139">
        <f>IF(N548="nulová",J548,0)</f>
        <v>0</v>
      </c>
      <c r="BJ548" s="18" t="s">
        <v>88</v>
      </c>
      <c r="BK548" s="139">
        <f>ROUND(I548*H548,2)</f>
        <v>0</v>
      </c>
      <c r="BL548" s="18" t="s">
        <v>268</v>
      </c>
      <c r="BM548" s="138" t="s">
        <v>842</v>
      </c>
    </row>
    <row r="549" spans="2:65" s="14" customFormat="1" x14ac:dyDescent="0.2">
      <c r="B549" s="158"/>
      <c r="D549" s="145" t="s">
        <v>164</v>
      </c>
      <c r="E549" s="159" t="s">
        <v>19</v>
      </c>
      <c r="F549" s="160" t="s">
        <v>821</v>
      </c>
      <c r="H549" s="159" t="s">
        <v>19</v>
      </c>
      <c r="I549" s="161"/>
      <c r="L549" s="158"/>
      <c r="M549" s="162"/>
      <c r="U549" s="333"/>
      <c r="V549" s="1" t="str">
        <f t="shared" si="6"/>
        <v/>
      </c>
      <c r="AT549" s="159" t="s">
        <v>164</v>
      </c>
      <c r="AU549" s="159" t="s">
        <v>88</v>
      </c>
      <c r="AV549" s="14" t="s">
        <v>82</v>
      </c>
      <c r="AW549" s="14" t="s">
        <v>36</v>
      </c>
      <c r="AX549" s="14" t="s">
        <v>75</v>
      </c>
      <c r="AY549" s="159" t="s">
        <v>152</v>
      </c>
    </row>
    <row r="550" spans="2:65" s="12" customFormat="1" x14ac:dyDescent="0.2">
      <c r="B550" s="144"/>
      <c r="D550" s="145" t="s">
        <v>164</v>
      </c>
      <c r="E550" s="146" t="s">
        <v>19</v>
      </c>
      <c r="F550" s="147" t="s">
        <v>843</v>
      </c>
      <c r="H550" s="148">
        <v>1</v>
      </c>
      <c r="I550" s="149"/>
      <c r="L550" s="144"/>
      <c r="M550" s="150"/>
      <c r="U550" s="331"/>
      <c r="V550" s="1" t="str">
        <f t="shared" si="6"/>
        <v/>
      </c>
      <c r="AT550" s="146" t="s">
        <v>164</v>
      </c>
      <c r="AU550" s="146" t="s">
        <v>88</v>
      </c>
      <c r="AV550" s="12" t="s">
        <v>88</v>
      </c>
      <c r="AW550" s="12" t="s">
        <v>36</v>
      </c>
      <c r="AX550" s="12" t="s">
        <v>75</v>
      </c>
      <c r="AY550" s="146" t="s">
        <v>152</v>
      </c>
    </row>
    <row r="551" spans="2:65" s="13" customFormat="1" x14ac:dyDescent="0.2">
      <c r="B551" s="151"/>
      <c r="D551" s="145" t="s">
        <v>164</v>
      </c>
      <c r="E551" s="152" t="s">
        <v>19</v>
      </c>
      <c r="F551" s="153" t="s">
        <v>166</v>
      </c>
      <c r="H551" s="154">
        <v>1</v>
      </c>
      <c r="I551" s="155"/>
      <c r="L551" s="151"/>
      <c r="M551" s="156"/>
      <c r="U551" s="332"/>
      <c r="V551" s="1" t="str">
        <f t="shared" si="6"/>
        <v/>
      </c>
      <c r="AT551" s="152" t="s">
        <v>164</v>
      </c>
      <c r="AU551" s="152" t="s">
        <v>88</v>
      </c>
      <c r="AV551" s="13" t="s">
        <v>160</v>
      </c>
      <c r="AW551" s="13" t="s">
        <v>36</v>
      </c>
      <c r="AX551" s="13" t="s">
        <v>82</v>
      </c>
      <c r="AY551" s="152" t="s">
        <v>152</v>
      </c>
    </row>
    <row r="552" spans="2:65" s="1" customFormat="1" ht="21.75" customHeight="1" x14ac:dyDescent="0.2">
      <c r="B552" s="33"/>
      <c r="C552" s="127" t="s">
        <v>844</v>
      </c>
      <c r="D552" s="127" t="s">
        <v>155</v>
      </c>
      <c r="E552" s="128" t="s">
        <v>845</v>
      </c>
      <c r="F552" s="129" t="s">
        <v>846</v>
      </c>
      <c r="G552" s="130" t="s">
        <v>362</v>
      </c>
      <c r="H552" s="131">
        <v>1</v>
      </c>
      <c r="I552" s="132"/>
      <c r="J552" s="133">
        <f>ROUND(I552*H552,2)</f>
        <v>0</v>
      </c>
      <c r="K552" s="129" t="s">
        <v>19</v>
      </c>
      <c r="L552" s="33"/>
      <c r="M552" s="134" t="s">
        <v>19</v>
      </c>
      <c r="N552" s="135" t="s">
        <v>47</v>
      </c>
      <c r="P552" s="136">
        <f>O552*H552</f>
        <v>0</v>
      </c>
      <c r="Q552" s="136">
        <v>0</v>
      </c>
      <c r="R552" s="136">
        <f>Q552*H552</f>
        <v>0</v>
      </c>
      <c r="S552" s="136">
        <v>0</v>
      </c>
      <c r="T552" s="136">
        <f>S552*H552</f>
        <v>0</v>
      </c>
      <c r="U552" s="329" t="s">
        <v>19</v>
      </c>
      <c r="V552" s="1" t="str">
        <f t="shared" si="6"/>
        <v/>
      </c>
      <c r="AR552" s="138" t="s">
        <v>268</v>
      </c>
      <c r="AT552" s="138" t="s">
        <v>155</v>
      </c>
      <c r="AU552" s="138" t="s">
        <v>88</v>
      </c>
      <c r="AY552" s="18" t="s">
        <v>152</v>
      </c>
      <c r="BE552" s="139">
        <f>IF(N552="základní",J552,0)</f>
        <v>0</v>
      </c>
      <c r="BF552" s="139">
        <f>IF(N552="snížená",J552,0)</f>
        <v>0</v>
      </c>
      <c r="BG552" s="139">
        <f>IF(N552="zákl. přenesená",J552,0)</f>
        <v>0</v>
      </c>
      <c r="BH552" s="139">
        <f>IF(N552="sníž. přenesená",J552,0)</f>
        <v>0</v>
      </c>
      <c r="BI552" s="139">
        <f>IF(N552="nulová",J552,0)</f>
        <v>0</v>
      </c>
      <c r="BJ552" s="18" t="s">
        <v>88</v>
      </c>
      <c r="BK552" s="139">
        <f>ROUND(I552*H552,2)</f>
        <v>0</v>
      </c>
      <c r="BL552" s="18" t="s">
        <v>268</v>
      </c>
      <c r="BM552" s="138" t="s">
        <v>847</v>
      </c>
    </row>
    <row r="553" spans="2:65" s="14" customFormat="1" x14ac:dyDescent="0.2">
      <c r="B553" s="158"/>
      <c r="D553" s="145" t="s">
        <v>164</v>
      </c>
      <c r="E553" s="159" t="s">
        <v>19</v>
      </c>
      <c r="F553" s="160" t="s">
        <v>848</v>
      </c>
      <c r="H553" s="159" t="s">
        <v>19</v>
      </c>
      <c r="I553" s="161"/>
      <c r="L553" s="158"/>
      <c r="M553" s="162"/>
      <c r="U553" s="333"/>
      <c r="V553" s="1" t="str">
        <f t="shared" si="6"/>
        <v/>
      </c>
      <c r="AT553" s="159" t="s">
        <v>164</v>
      </c>
      <c r="AU553" s="159" t="s">
        <v>88</v>
      </c>
      <c r="AV553" s="14" t="s">
        <v>82</v>
      </c>
      <c r="AW553" s="14" t="s">
        <v>36</v>
      </c>
      <c r="AX553" s="14" t="s">
        <v>75</v>
      </c>
      <c r="AY553" s="159" t="s">
        <v>152</v>
      </c>
    </row>
    <row r="554" spans="2:65" s="12" customFormat="1" x14ac:dyDescent="0.2">
      <c r="B554" s="144"/>
      <c r="D554" s="145" t="s">
        <v>164</v>
      </c>
      <c r="E554" s="146" t="s">
        <v>19</v>
      </c>
      <c r="F554" s="147" t="s">
        <v>849</v>
      </c>
      <c r="H554" s="148">
        <v>1</v>
      </c>
      <c r="I554" s="149"/>
      <c r="L554" s="144"/>
      <c r="M554" s="150"/>
      <c r="U554" s="331"/>
      <c r="V554" s="1" t="str">
        <f t="shared" si="6"/>
        <v/>
      </c>
      <c r="AT554" s="146" t="s">
        <v>164</v>
      </c>
      <c r="AU554" s="146" t="s">
        <v>88</v>
      </c>
      <c r="AV554" s="12" t="s">
        <v>88</v>
      </c>
      <c r="AW554" s="12" t="s">
        <v>36</v>
      </c>
      <c r="AX554" s="12" t="s">
        <v>75</v>
      </c>
      <c r="AY554" s="146" t="s">
        <v>152</v>
      </c>
    </row>
    <row r="555" spans="2:65" s="13" customFormat="1" x14ac:dyDescent="0.2">
      <c r="B555" s="151"/>
      <c r="D555" s="145" t="s">
        <v>164</v>
      </c>
      <c r="E555" s="152" t="s">
        <v>19</v>
      </c>
      <c r="F555" s="153" t="s">
        <v>166</v>
      </c>
      <c r="H555" s="154">
        <v>1</v>
      </c>
      <c r="I555" s="155"/>
      <c r="L555" s="151"/>
      <c r="M555" s="156"/>
      <c r="U555" s="332"/>
      <c r="V555" s="1" t="str">
        <f t="shared" ref="V555:V618" si="7">IF(U555="investice",J555,"")</f>
        <v/>
      </c>
      <c r="AT555" s="152" t="s">
        <v>164</v>
      </c>
      <c r="AU555" s="152" t="s">
        <v>88</v>
      </c>
      <c r="AV555" s="13" t="s">
        <v>160</v>
      </c>
      <c r="AW555" s="13" t="s">
        <v>36</v>
      </c>
      <c r="AX555" s="13" t="s">
        <v>82</v>
      </c>
      <c r="AY555" s="152" t="s">
        <v>152</v>
      </c>
    </row>
    <row r="556" spans="2:65" s="1" customFormat="1" ht="16.5" customHeight="1" x14ac:dyDescent="0.2">
      <c r="B556" s="33"/>
      <c r="C556" s="127" t="s">
        <v>850</v>
      </c>
      <c r="D556" s="127" t="s">
        <v>155</v>
      </c>
      <c r="E556" s="128" t="s">
        <v>851</v>
      </c>
      <c r="F556" s="129" t="s">
        <v>852</v>
      </c>
      <c r="G556" s="130" t="s">
        <v>362</v>
      </c>
      <c r="H556" s="131">
        <v>1</v>
      </c>
      <c r="I556" s="132"/>
      <c r="J556" s="133">
        <f>ROUND(I556*H556,2)</f>
        <v>0</v>
      </c>
      <c r="K556" s="129" t="s">
        <v>19</v>
      </c>
      <c r="L556" s="33"/>
      <c r="M556" s="134" t="s">
        <v>19</v>
      </c>
      <c r="N556" s="135" t="s">
        <v>47</v>
      </c>
      <c r="P556" s="136">
        <f>O556*H556</f>
        <v>0</v>
      </c>
      <c r="Q556" s="136">
        <v>0</v>
      </c>
      <c r="R556" s="136">
        <f>Q556*H556</f>
        <v>0</v>
      </c>
      <c r="S556" s="136">
        <v>0</v>
      </c>
      <c r="T556" s="136">
        <f>S556*H556</f>
        <v>0</v>
      </c>
      <c r="U556" s="329" t="s">
        <v>19</v>
      </c>
      <c r="V556" s="1" t="str">
        <f t="shared" si="7"/>
        <v/>
      </c>
      <c r="AR556" s="138" t="s">
        <v>268</v>
      </c>
      <c r="AT556" s="138" t="s">
        <v>155</v>
      </c>
      <c r="AU556" s="138" t="s">
        <v>88</v>
      </c>
      <c r="AY556" s="18" t="s">
        <v>152</v>
      </c>
      <c r="BE556" s="139">
        <f>IF(N556="základní",J556,0)</f>
        <v>0</v>
      </c>
      <c r="BF556" s="139">
        <f>IF(N556="snížená",J556,0)</f>
        <v>0</v>
      </c>
      <c r="BG556" s="139">
        <f>IF(N556="zákl. přenesená",J556,0)</f>
        <v>0</v>
      </c>
      <c r="BH556" s="139">
        <f>IF(N556="sníž. přenesená",J556,0)</f>
        <v>0</v>
      </c>
      <c r="BI556" s="139">
        <f>IF(N556="nulová",J556,0)</f>
        <v>0</v>
      </c>
      <c r="BJ556" s="18" t="s">
        <v>88</v>
      </c>
      <c r="BK556" s="139">
        <f>ROUND(I556*H556,2)</f>
        <v>0</v>
      </c>
      <c r="BL556" s="18" t="s">
        <v>268</v>
      </c>
      <c r="BM556" s="138" t="s">
        <v>853</v>
      </c>
    </row>
    <row r="557" spans="2:65" s="1" customFormat="1" ht="19.5" x14ac:dyDescent="0.2">
      <c r="B557" s="33"/>
      <c r="D557" s="145" t="s">
        <v>172</v>
      </c>
      <c r="F557" s="157" t="s">
        <v>854</v>
      </c>
      <c r="I557" s="142"/>
      <c r="L557" s="33"/>
      <c r="M557" s="143"/>
      <c r="U557" s="330"/>
      <c r="V557" s="1" t="str">
        <f t="shared" si="7"/>
        <v/>
      </c>
      <c r="AT557" s="18" t="s">
        <v>172</v>
      </c>
      <c r="AU557" s="18" t="s">
        <v>88</v>
      </c>
    </row>
    <row r="558" spans="2:65" s="14" customFormat="1" x14ac:dyDescent="0.2">
      <c r="B558" s="158"/>
      <c r="D558" s="145" t="s">
        <v>164</v>
      </c>
      <c r="E558" s="159" t="s">
        <v>19</v>
      </c>
      <c r="F558" s="160" t="s">
        <v>848</v>
      </c>
      <c r="H558" s="159" t="s">
        <v>19</v>
      </c>
      <c r="I558" s="161"/>
      <c r="L558" s="158"/>
      <c r="M558" s="162"/>
      <c r="U558" s="333"/>
      <c r="V558" s="1" t="str">
        <f t="shared" si="7"/>
        <v/>
      </c>
      <c r="AT558" s="159" t="s">
        <v>164</v>
      </c>
      <c r="AU558" s="159" t="s">
        <v>88</v>
      </c>
      <c r="AV558" s="14" t="s">
        <v>82</v>
      </c>
      <c r="AW558" s="14" t="s">
        <v>36</v>
      </c>
      <c r="AX558" s="14" t="s">
        <v>75</v>
      </c>
      <c r="AY558" s="159" t="s">
        <v>152</v>
      </c>
    </row>
    <row r="559" spans="2:65" s="12" customFormat="1" x14ac:dyDescent="0.2">
      <c r="B559" s="144"/>
      <c r="D559" s="145" t="s">
        <v>164</v>
      </c>
      <c r="E559" s="146" t="s">
        <v>19</v>
      </c>
      <c r="F559" s="147" t="s">
        <v>849</v>
      </c>
      <c r="H559" s="148">
        <v>1</v>
      </c>
      <c r="I559" s="149"/>
      <c r="L559" s="144"/>
      <c r="M559" s="150"/>
      <c r="U559" s="331"/>
      <c r="V559" s="1" t="str">
        <f t="shared" si="7"/>
        <v/>
      </c>
      <c r="AT559" s="146" t="s">
        <v>164</v>
      </c>
      <c r="AU559" s="146" t="s">
        <v>88</v>
      </c>
      <c r="AV559" s="12" t="s">
        <v>88</v>
      </c>
      <c r="AW559" s="12" t="s">
        <v>36</v>
      </c>
      <c r="AX559" s="12" t="s">
        <v>75</v>
      </c>
      <c r="AY559" s="146" t="s">
        <v>152</v>
      </c>
    </row>
    <row r="560" spans="2:65" s="13" customFormat="1" x14ac:dyDescent="0.2">
      <c r="B560" s="151"/>
      <c r="D560" s="145" t="s">
        <v>164</v>
      </c>
      <c r="E560" s="152" t="s">
        <v>19</v>
      </c>
      <c r="F560" s="153" t="s">
        <v>166</v>
      </c>
      <c r="H560" s="154">
        <v>1</v>
      </c>
      <c r="I560" s="155"/>
      <c r="L560" s="151"/>
      <c r="M560" s="156"/>
      <c r="U560" s="332"/>
      <c r="V560" s="1" t="str">
        <f t="shared" si="7"/>
        <v/>
      </c>
      <c r="AT560" s="152" t="s">
        <v>164</v>
      </c>
      <c r="AU560" s="152" t="s">
        <v>88</v>
      </c>
      <c r="AV560" s="13" t="s">
        <v>160</v>
      </c>
      <c r="AW560" s="13" t="s">
        <v>36</v>
      </c>
      <c r="AX560" s="13" t="s">
        <v>82</v>
      </c>
      <c r="AY560" s="152" t="s">
        <v>152</v>
      </c>
    </row>
    <row r="561" spans="2:65" s="1" customFormat="1" ht="16.5" customHeight="1" x14ac:dyDescent="0.2">
      <c r="B561" s="33"/>
      <c r="C561" s="127" t="s">
        <v>855</v>
      </c>
      <c r="D561" s="127" t="s">
        <v>155</v>
      </c>
      <c r="E561" s="128" t="s">
        <v>856</v>
      </c>
      <c r="F561" s="129" t="s">
        <v>857</v>
      </c>
      <c r="G561" s="130" t="s">
        <v>158</v>
      </c>
      <c r="H561" s="131">
        <v>1</v>
      </c>
      <c r="I561" s="132"/>
      <c r="J561" s="133">
        <f>ROUND(I561*H561,2)</f>
        <v>0</v>
      </c>
      <c r="K561" s="129" t="s">
        <v>19</v>
      </c>
      <c r="L561" s="33"/>
      <c r="M561" s="134" t="s">
        <v>19</v>
      </c>
      <c r="N561" s="135" t="s">
        <v>47</v>
      </c>
      <c r="P561" s="136">
        <f>O561*H561</f>
        <v>0</v>
      </c>
      <c r="Q561" s="136">
        <v>0</v>
      </c>
      <c r="R561" s="136">
        <f>Q561*H561</f>
        <v>0</v>
      </c>
      <c r="S561" s="136">
        <v>0</v>
      </c>
      <c r="T561" s="136">
        <f>S561*H561</f>
        <v>0</v>
      </c>
      <c r="U561" s="329" t="s">
        <v>307</v>
      </c>
      <c r="V561" s="1">
        <f t="shared" si="7"/>
        <v>0</v>
      </c>
      <c r="AR561" s="138" t="s">
        <v>268</v>
      </c>
      <c r="AT561" s="138" t="s">
        <v>155</v>
      </c>
      <c r="AU561" s="138" t="s">
        <v>88</v>
      </c>
      <c r="AY561" s="18" t="s">
        <v>152</v>
      </c>
      <c r="BE561" s="139">
        <f>IF(N561="základní",J561,0)</f>
        <v>0</v>
      </c>
      <c r="BF561" s="139">
        <f>IF(N561="snížená",J561,0)</f>
        <v>0</v>
      </c>
      <c r="BG561" s="139">
        <f>IF(N561="zákl. přenesená",J561,0)</f>
        <v>0</v>
      </c>
      <c r="BH561" s="139">
        <f>IF(N561="sníž. přenesená",J561,0)</f>
        <v>0</v>
      </c>
      <c r="BI561" s="139">
        <f>IF(N561="nulová",J561,0)</f>
        <v>0</v>
      </c>
      <c r="BJ561" s="18" t="s">
        <v>88</v>
      </c>
      <c r="BK561" s="139">
        <f>ROUND(I561*H561,2)</f>
        <v>0</v>
      </c>
      <c r="BL561" s="18" t="s">
        <v>268</v>
      </c>
      <c r="BM561" s="138" t="s">
        <v>858</v>
      </c>
    </row>
    <row r="562" spans="2:65" s="14" customFormat="1" x14ac:dyDescent="0.2">
      <c r="B562" s="158"/>
      <c r="D562" s="145" t="s">
        <v>164</v>
      </c>
      <c r="E562" s="159" t="s">
        <v>19</v>
      </c>
      <c r="F562" s="160" t="s">
        <v>848</v>
      </c>
      <c r="H562" s="159" t="s">
        <v>19</v>
      </c>
      <c r="I562" s="161"/>
      <c r="L562" s="158"/>
      <c r="M562" s="162"/>
      <c r="U562" s="333"/>
      <c r="V562" s="1" t="str">
        <f t="shared" si="7"/>
        <v/>
      </c>
      <c r="AT562" s="159" t="s">
        <v>164</v>
      </c>
      <c r="AU562" s="159" t="s">
        <v>88</v>
      </c>
      <c r="AV562" s="14" t="s">
        <v>82</v>
      </c>
      <c r="AW562" s="14" t="s">
        <v>36</v>
      </c>
      <c r="AX562" s="14" t="s">
        <v>75</v>
      </c>
      <c r="AY562" s="159" t="s">
        <v>152</v>
      </c>
    </row>
    <row r="563" spans="2:65" s="12" customFormat="1" x14ac:dyDescent="0.2">
      <c r="B563" s="144"/>
      <c r="D563" s="145" t="s">
        <v>164</v>
      </c>
      <c r="E563" s="146" t="s">
        <v>19</v>
      </c>
      <c r="F563" s="147" t="s">
        <v>849</v>
      </c>
      <c r="H563" s="148">
        <v>1</v>
      </c>
      <c r="I563" s="149"/>
      <c r="L563" s="144"/>
      <c r="M563" s="150"/>
      <c r="U563" s="331"/>
      <c r="V563" s="1" t="str">
        <f t="shared" si="7"/>
        <v/>
      </c>
      <c r="AT563" s="146" t="s">
        <v>164</v>
      </c>
      <c r="AU563" s="146" t="s">
        <v>88</v>
      </c>
      <c r="AV563" s="12" t="s">
        <v>88</v>
      </c>
      <c r="AW563" s="12" t="s">
        <v>36</v>
      </c>
      <c r="AX563" s="12" t="s">
        <v>75</v>
      </c>
      <c r="AY563" s="146" t="s">
        <v>152</v>
      </c>
    </row>
    <row r="564" spans="2:65" s="13" customFormat="1" x14ac:dyDescent="0.2">
      <c r="B564" s="151"/>
      <c r="D564" s="145" t="s">
        <v>164</v>
      </c>
      <c r="E564" s="152" t="s">
        <v>19</v>
      </c>
      <c r="F564" s="153" t="s">
        <v>166</v>
      </c>
      <c r="H564" s="154">
        <v>1</v>
      </c>
      <c r="I564" s="155"/>
      <c r="L564" s="151"/>
      <c r="M564" s="156"/>
      <c r="U564" s="332"/>
      <c r="V564" s="1" t="str">
        <f t="shared" si="7"/>
        <v/>
      </c>
      <c r="AT564" s="152" t="s">
        <v>164</v>
      </c>
      <c r="AU564" s="152" t="s">
        <v>88</v>
      </c>
      <c r="AV564" s="13" t="s">
        <v>160</v>
      </c>
      <c r="AW564" s="13" t="s">
        <v>36</v>
      </c>
      <c r="AX564" s="13" t="s">
        <v>82</v>
      </c>
      <c r="AY564" s="152" t="s">
        <v>152</v>
      </c>
    </row>
    <row r="565" spans="2:65" s="1" customFormat="1" ht="16.5" customHeight="1" x14ac:dyDescent="0.2">
      <c r="B565" s="33"/>
      <c r="C565" s="127" t="s">
        <v>859</v>
      </c>
      <c r="D565" s="127" t="s">
        <v>155</v>
      </c>
      <c r="E565" s="128" t="s">
        <v>860</v>
      </c>
      <c r="F565" s="129" t="s">
        <v>861</v>
      </c>
      <c r="G565" s="130" t="s">
        <v>158</v>
      </c>
      <c r="H565" s="131">
        <v>1</v>
      </c>
      <c r="I565" s="132"/>
      <c r="J565" s="133">
        <f>ROUND(I565*H565,2)</f>
        <v>0</v>
      </c>
      <c r="K565" s="129" t="s">
        <v>19</v>
      </c>
      <c r="L565" s="33"/>
      <c r="M565" s="134" t="s">
        <v>19</v>
      </c>
      <c r="N565" s="135" t="s">
        <v>47</v>
      </c>
      <c r="P565" s="136">
        <f>O565*H565</f>
        <v>0</v>
      </c>
      <c r="Q565" s="136">
        <v>0</v>
      </c>
      <c r="R565" s="136">
        <f>Q565*H565</f>
        <v>0</v>
      </c>
      <c r="S565" s="136">
        <v>0</v>
      </c>
      <c r="T565" s="136">
        <f>S565*H565</f>
        <v>0</v>
      </c>
      <c r="U565" s="329" t="s">
        <v>19</v>
      </c>
      <c r="V565" s="1" t="str">
        <f t="shared" si="7"/>
        <v/>
      </c>
      <c r="AR565" s="138" t="s">
        <v>268</v>
      </c>
      <c r="AT565" s="138" t="s">
        <v>155</v>
      </c>
      <c r="AU565" s="138" t="s">
        <v>88</v>
      </c>
      <c r="AY565" s="18" t="s">
        <v>152</v>
      </c>
      <c r="BE565" s="139">
        <f>IF(N565="základní",J565,0)</f>
        <v>0</v>
      </c>
      <c r="BF565" s="139">
        <f>IF(N565="snížená",J565,0)</f>
        <v>0</v>
      </c>
      <c r="BG565" s="139">
        <f>IF(N565="zákl. přenesená",J565,0)</f>
        <v>0</v>
      </c>
      <c r="BH565" s="139">
        <f>IF(N565="sníž. přenesená",J565,0)</f>
        <v>0</v>
      </c>
      <c r="BI565" s="139">
        <f>IF(N565="nulová",J565,0)</f>
        <v>0</v>
      </c>
      <c r="BJ565" s="18" t="s">
        <v>88</v>
      </c>
      <c r="BK565" s="139">
        <f>ROUND(I565*H565,2)</f>
        <v>0</v>
      </c>
      <c r="BL565" s="18" t="s">
        <v>268</v>
      </c>
      <c r="BM565" s="138" t="s">
        <v>862</v>
      </c>
    </row>
    <row r="566" spans="2:65" s="14" customFormat="1" x14ac:dyDescent="0.2">
      <c r="B566" s="158"/>
      <c r="D566" s="145" t="s">
        <v>164</v>
      </c>
      <c r="E566" s="159" t="s">
        <v>19</v>
      </c>
      <c r="F566" s="160" t="s">
        <v>848</v>
      </c>
      <c r="H566" s="159" t="s">
        <v>19</v>
      </c>
      <c r="I566" s="161"/>
      <c r="L566" s="158"/>
      <c r="M566" s="162"/>
      <c r="U566" s="333"/>
      <c r="V566" s="1" t="str">
        <f t="shared" si="7"/>
        <v/>
      </c>
      <c r="AT566" s="159" t="s">
        <v>164</v>
      </c>
      <c r="AU566" s="159" t="s">
        <v>88</v>
      </c>
      <c r="AV566" s="14" t="s">
        <v>82</v>
      </c>
      <c r="AW566" s="14" t="s">
        <v>36</v>
      </c>
      <c r="AX566" s="14" t="s">
        <v>75</v>
      </c>
      <c r="AY566" s="159" t="s">
        <v>152</v>
      </c>
    </row>
    <row r="567" spans="2:65" s="12" customFormat="1" x14ac:dyDescent="0.2">
      <c r="B567" s="144"/>
      <c r="D567" s="145" t="s">
        <v>164</v>
      </c>
      <c r="E567" s="146" t="s">
        <v>19</v>
      </c>
      <c r="F567" s="147" t="s">
        <v>863</v>
      </c>
      <c r="H567" s="148">
        <v>1</v>
      </c>
      <c r="I567" s="149"/>
      <c r="L567" s="144"/>
      <c r="M567" s="150"/>
      <c r="U567" s="331"/>
      <c r="V567" s="1" t="str">
        <f t="shared" si="7"/>
        <v/>
      </c>
      <c r="AT567" s="146" t="s">
        <v>164</v>
      </c>
      <c r="AU567" s="146" t="s">
        <v>88</v>
      </c>
      <c r="AV567" s="12" t="s">
        <v>88</v>
      </c>
      <c r="AW567" s="12" t="s">
        <v>36</v>
      </c>
      <c r="AX567" s="12" t="s">
        <v>75</v>
      </c>
      <c r="AY567" s="146" t="s">
        <v>152</v>
      </c>
    </row>
    <row r="568" spans="2:65" s="13" customFormat="1" x14ac:dyDescent="0.2">
      <c r="B568" s="151"/>
      <c r="D568" s="145" t="s">
        <v>164</v>
      </c>
      <c r="E568" s="152" t="s">
        <v>19</v>
      </c>
      <c r="F568" s="153" t="s">
        <v>166</v>
      </c>
      <c r="H568" s="154">
        <v>1</v>
      </c>
      <c r="I568" s="155"/>
      <c r="L568" s="151"/>
      <c r="M568" s="156"/>
      <c r="U568" s="332"/>
      <c r="V568" s="1" t="str">
        <f t="shared" si="7"/>
        <v/>
      </c>
      <c r="AT568" s="152" t="s">
        <v>164</v>
      </c>
      <c r="AU568" s="152" t="s">
        <v>88</v>
      </c>
      <c r="AV568" s="13" t="s">
        <v>160</v>
      </c>
      <c r="AW568" s="13" t="s">
        <v>36</v>
      </c>
      <c r="AX568" s="13" t="s">
        <v>82</v>
      </c>
      <c r="AY568" s="152" t="s">
        <v>152</v>
      </c>
    </row>
    <row r="569" spans="2:65" s="1" customFormat="1" ht="24.2" customHeight="1" x14ac:dyDescent="0.2">
      <c r="B569" s="33"/>
      <c r="C569" s="127" t="s">
        <v>864</v>
      </c>
      <c r="D569" s="127" t="s">
        <v>155</v>
      </c>
      <c r="E569" s="128" t="s">
        <v>865</v>
      </c>
      <c r="F569" s="129" t="s">
        <v>866</v>
      </c>
      <c r="G569" s="130" t="s">
        <v>789</v>
      </c>
      <c r="H569" s="179"/>
      <c r="I569" s="132"/>
      <c r="J569" s="133">
        <f>ROUND(I569*H569,2)</f>
        <v>0</v>
      </c>
      <c r="K569" s="129" t="s">
        <v>159</v>
      </c>
      <c r="L569" s="33"/>
      <c r="M569" s="134" t="s">
        <v>19</v>
      </c>
      <c r="N569" s="135" t="s">
        <v>47</v>
      </c>
      <c r="P569" s="136">
        <f>O569*H569</f>
        <v>0</v>
      </c>
      <c r="Q569" s="136">
        <v>0</v>
      </c>
      <c r="R569" s="136">
        <f>Q569*H569</f>
        <v>0</v>
      </c>
      <c r="S569" s="136">
        <v>0</v>
      </c>
      <c r="T569" s="136">
        <f>S569*H569</f>
        <v>0</v>
      </c>
      <c r="U569" s="329" t="s">
        <v>19</v>
      </c>
      <c r="V569" s="1" t="str">
        <f t="shared" si="7"/>
        <v/>
      </c>
      <c r="AR569" s="138" t="s">
        <v>268</v>
      </c>
      <c r="AT569" s="138" t="s">
        <v>155</v>
      </c>
      <c r="AU569" s="138" t="s">
        <v>88</v>
      </c>
      <c r="AY569" s="18" t="s">
        <v>152</v>
      </c>
      <c r="BE569" s="139">
        <f>IF(N569="základní",J569,0)</f>
        <v>0</v>
      </c>
      <c r="BF569" s="139">
        <f>IF(N569="snížená",J569,0)</f>
        <v>0</v>
      </c>
      <c r="BG569" s="139">
        <f>IF(N569="zákl. přenesená",J569,0)</f>
        <v>0</v>
      </c>
      <c r="BH569" s="139">
        <f>IF(N569="sníž. přenesená",J569,0)</f>
        <v>0</v>
      </c>
      <c r="BI569" s="139">
        <f>IF(N569="nulová",J569,0)</f>
        <v>0</v>
      </c>
      <c r="BJ569" s="18" t="s">
        <v>88</v>
      </c>
      <c r="BK569" s="139">
        <f>ROUND(I569*H569,2)</f>
        <v>0</v>
      </c>
      <c r="BL569" s="18" t="s">
        <v>268</v>
      </c>
      <c r="BM569" s="138" t="s">
        <v>867</v>
      </c>
    </row>
    <row r="570" spans="2:65" s="1" customFormat="1" x14ac:dyDescent="0.2">
      <c r="B570" s="33"/>
      <c r="D570" s="140" t="s">
        <v>162</v>
      </c>
      <c r="F570" s="141" t="s">
        <v>868</v>
      </c>
      <c r="I570" s="142"/>
      <c r="L570" s="33"/>
      <c r="M570" s="143"/>
      <c r="U570" s="330"/>
      <c r="V570" s="1" t="str">
        <f t="shared" si="7"/>
        <v/>
      </c>
      <c r="AT570" s="18" t="s">
        <v>162</v>
      </c>
      <c r="AU570" s="18" t="s">
        <v>88</v>
      </c>
    </row>
    <row r="571" spans="2:65" s="11" customFormat="1" ht="22.9" customHeight="1" x14ac:dyDescent="0.2">
      <c r="B571" s="115"/>
      <c r="D571" s="116" t="s">
        <v>74</v>
      </c>
      <c r="E571" s="125" t="s">
        <v>869</v>
      </c>
      <c r="F571" s="125" t="s">
        <v>870</v>
      </c>
      <c r="I571" s="118"/>
      <c r="J571" s="126">
        <f>BK571</f>
        <v>0</v>
      </c>
      <c r="L571" s="115"/>
      <c r="M571" s="120"/>
      <c r="P571" s="121">
        <f>SUM(P572:P597)</f>
        <v>0</v>
      </c>
      <c r="R571" s="121">
        <f>SUM(R572:R597)</f>
        <v>0.19406000000000004</v>
      </c>
      <c r="T571" s="121">
        <f>SUM(T572:T597)</f>
        <v>0</v>
      </c>
      <c r="U571" s="328"/>
      <c r="V571" s="1" t="str">
        <f t="shared" si="7"/>
        <v/>
      </c>
      <c r="AR571" s="116" t="s">
        <v>88</v>
      </c>
      <c r="AT571" s="123" t="s">
        <v>74</v>
      </c>
      <c r="AU571" s="123" t="s">
        <v>82</v>
      </c>
      <c r="AY571" s="116" t="s">
        <v>152</v>
      </c>
      <c r="BK571" s="124">
        <f>SUM(BK572:BK597)</f>
        <v>0</v>
      </c>
    </row>
    <row r="572" spans="2:65" s="1" customFormat="1" ht="24.2" customHeight="1" x14ac:dyDescent="0.2">
      <c r="B572" s="33"/>
      <c r="C572" s="127" t="s">
        <v>871</v>
      </c>
      <c r="D572" s="127" t="s">
        <v>155</v>
      </c>
      <c r="E572" s="128" t="s">
        <v>872</v>
      </c>
      <c r="F572" s="129" t="s">
        <v>873</v>
      </c>
      <c r="G572" s="130" t="s">
        <v>207</v>
      </c>
      <c r="H572" s="131">
        <v>6.0999999999999999E-2</v>
      </c>
      <c r="I572" s="132"/>
      <c r="J572" s="133">
        <f>ROUND(I572*H572,2)</f>
        <v>0</v>
      </c>
      <c r="K572" s="129" t="s">
        <v>19</v>
      </c>
      <c r="L572" s="33"/>
      <c r="M572" s="134" t="s">
        <v>19</v>
      </c>
      <c r="N572" s="135" t="s">
        <v>47</v>
      </c>
      <c r="P572" s="136">
        <f>O572*H572</f>
        <v>0</v>
      </c>
      <c r="Q572" s="136">
        <v>1.08</v>
      </c>
      <c r="R572" s="136">
        <f>Q572*H572</f>
        <v>6.5880000000000008E-2</v>
      </c>
      <c r="S572" s="136">
        <v>0</v>
      </c>
      <c r="T572" s="136">
        <f>S572*H572</f>
        <v>0</v>
      </c>
      <c r="U572" s="329" t="s">
        <v>19</v>
      </c>
      <c r="V572" s="1" t="str">
        <f t="shared" si="7"/>
        <v/>
      </c>
      <c r="AR572" s="138" t="s">
        <v>160</v>
      </c>
      <c r="AT572" s="138" t="s">
        <v>155</v>
      </c>
      <c r="AU572" s="138" t="s">
        <v>88</v>
      </c>
      <c r="AY572" s="18" t="s">
        <v>152</v>
      </c>
      <c r="BE572" s="139">
        <f>IF(N572="základní",J572,0)</f>
        <v>0</v>
      </c>
      <c r="BF572" s="139">
        <f>IF(N572="snížená",J572,0)</f>
        <v>0</v>
      </c>
      <c r="BG572" s="139">
        <f>IF(N572="zákl. přenesená",J572,0)</f>
        <v>0</v>
      </c>
      <c r="BH572" s="139">
        <f>IF(N572="sníž. přenesená",J572,0)</f>
        <v>0</v>
      </c>
      <c r="BI572" s="139">
        <f>IF(N572="nulová",J572,0)</f>
        <v>0</v>
      </c>
      <c r="BJ572" s="18" t="s">
        <v>88</v>
      </c>
      <c r="BK572" s="139">
        <f>ROUND(I572*H572,2)</f>
        <v>0</v>
      </c>
      <c r="BL572" s="18" t="s">
        <v>160</v>
      </c>
      <c r="BM572" s="138" t="s">
        <v>874</v>
      </c>
    </row>
    <row r="573" spans="2:65" s="14" customFormat="1" x14ac:dyDescent="0.2">
      <c r="B573" s="158"/>
      <c r="D573" s="145" t="s">
        <v>164</v>
      </c>
      <c r="E573" s="159" t="s">
        <v>19</v>
      </c>
      <c r="F573" s="160" t="s">
        <v>875</v>
      </c>
      <c r="H573" s="159" t="s">
        <v>19</v>
      </c>
      <c r="I573" s="161"/>
      <c r="L573" s="158"/>
      <c r="M573" s="162"/>
      <c r="U573" s="333"/>
      <c r="V573" s="1" t="str">
        <f t="shared" si="7"/>
        <v/>
      </c>
      <c r="AT573" s="159" t="s">
        <v>164</v>
      </c>
      <c r="AU573" s="159" t="s">
        <v>88</v>
      </c>
      <c r="AV573" s="14" t="s">
        <v>82</v>
      </c>
      <c r="AW573" s="14" t="s">
        <v>36</v>
      </c>
      <c r="AX573" s="14" t="s">
        <v>75</v>
      </c>
      <c r="AY573" s="159" t="s">
        <v>152</v>
      </c>
    </row>
    <row r="574" spans="2:65" s="14" customFormat="1" x14ac:dyDescent="0.2">
      <c r="B574" s="158"/>
      <c r="D574" s="145" t="s">
        <v>164</v>
      </c>
      <c r="E574" s="159" t="s">
        <v>19</v>
      </c>
      <c r="F574" s="160" t="s">
        <v>876</v>
      </c>
      <c r="H574" s="159" t="s">
        <v>19</v>
      </c>
      <c r="I574" s="161"/>
      <c r="L574" s="158"/>
      <c r="M574" s="162"/>
      <c r="U574" s="333"/>
      <c r="V574" s="1" t="str">
        <f t="shared" si="7"/>
        <v/>
      </c>
      <c r="AT574" s="159" t="s">
        <v>164</v>
      </c>
      <c r="AU574" s="159" t="s">
        <v>88</v>
      </c>
      <c r="AV574" s="14" t="s">
        <v>82</v>
      </c>
      <c r="AW574" s="14" t="s">
        <v>36</v>
      </c>
      <c r="AX574" s="14" t="s">
        <v>75</v>
      </c>
      <c r="AY574" s="159" t="s">
        <v>152</v>
      </c>
    </row>
    <row r="575" spans="2:65" s="12" customFormat="1" x14ac:dyDescent="0.2">
      <c r="B575" s="144"/>
      <c r="D575" s="145" t="s">
        <v>164</v>
      </c>
      <c r="E575" s="146" t="s">
        <v>19</v>
      </c>
      <c r="F575" s="147" t="s">
        <v>877</v>
      </c>
      <c r="H575" s="148">
        <v>4.9000000000000002E-2</v>
      </c>
      <c r="I575" s="149"/>
      <c r="L575" s="144"/>
      <c r="M575" s="150"/>
      <c r="U575" s="331"/>
      <c r="V575" s="1" t="str">
        <f t="shared" si="7"/>
        <v/>
      </c>
      <c r="AT575" s="146" t="s">
        <v>164</v>
      </c>
      <c r="AU575" s="146" t="s">
        <v>88</v>
      </c>
      <c r="AV575" s="12" t="s">
        <v>88</v>
      </c>
      <c r="AW575" s="12" t="s">
        <v>36</v>
      </c>
      <c r="AX575" s="12" t="s">
        <v>75</v>
      </c>
      <c r="AY575" s="146" t="s">
        <v>152</v>
      </c>
    </row>
    <row r="576" spans="2:65" s="14" customFormat="1" x14ac:dyDescent="0.2">
      <c r="B576" s="158"/>
      <c r="D576" s="145" t="s">
        <v>164</v>
      </c>
      <c r="E576" s="159" t="s">
        <v>19</v>
      </c>
      <c r="F576" s="160" t="s">
        <v>878</v>
      </c>
      <c r="H576" s="159" t="s">
        <v>19</v>
      </c>
      <c r="I576" s="161"/>
      <c r="L576" s="158"/>
      <c r="M576" s="162"/>
      <c r="U576" s="333"/>
      <c r="V576" s="1" t="str">
        <f t="shared" si="7"/>
        <v/>
      </c>
      <c r="AT576" s="159" t="s">
        <v>164</v>
      </c>
      <c r="AU576" s="159" t="s">
        <v>88</v>
      </c>
      <c r="AV576" s="14" t="s">
        <v>82</v>
      </c>
      <c r="AW576" s="14" t="s">
        <v>36</v>
      </c>
      <c r="AX576" s="14" t="s">
        <v>75</v>
      </c>
      <c r="AY576" s="159" t="s">
        <v>152</v>
      </c>
    </row>
    <row r="577" spans="2:65" s="12" customFormat="1" x14ac:dyDescent="0.2">
      <c r="B577" s="144"/>
      <c r="D577" s="145" t="s">
        <v>164</v>
      </c>
      <c r="E577" s="146" t="s">
        <v>19</v>
      </c>
      <c r="F577" s="147" t="s">
        <v>879</v>
      </c>
      <c r="H577" s="148">
        <v>1.2E-2</v>
      </c>
      <c r="I577" s="149"/>
      <c r="L577" s="144"/>
      <c r="M577" s="150"/>
      <c r="U577" s="331"/>
      <c r="V577" s="1" t="str">
        <f t="shared" si="7"/>
        <v/>
      </c>
      <c r="AT577" s="146" t="s">
        <v>164</v>
      </c>
      <c r="AU577" s="146" t="s">
        <v>88</v>
      </c>
      <c r="AV577" s="12" t="s">
        <v>88</v>
      </c>
      <c r="AW577" s="12" t="s">
        <v>36</v>
      </c>
      <c r="AX577" s="12" t="s">
        <v>75</v>
      </c>
      <c r="AY577" s="146" t="s">
        <v>152</v>
      </c>
    </row>
    <row r="578" spans="2:65" s="13" customFormat="1" x14ac:dyDescent="0.2">
      <c r="B578" s="151"/>
      <c r="D578" s="145" t="s">
        <v>164</v>
      </c>
      <c r="E578" s="152" t="s">
        <v>19</v>
      </c>
      <c r="F578" s="153" t="s">
        <v>166</v>
      </c>
      <c r="H578" s="154">
        <v>6.0999999999999999E-2</v>
      </c>
      <c r="I578" s="155"/>
      <c r="L578" s="151"/>
      <c r="M578" s="156"/>
      <c r="U578" s="332"/>
      <c r="V578" s="1" t="str">
        <f t="shared" si="7"/>
        <v/>
      </c>
      <c r="AT578" s="152" t="s">
        <v>164</v>
      </c>
      <c r="AU578" s="152" t="s">
        <v>88</v>
      </c>
      <c r="AV578" s="13" t="s">
        <v>160</v>
      </c>
      <c r="AW578" s="13" t="s">
        <v>36</v>
      </c>
      <c r="AX578" s="13" t="s">
        <v>82</v>
      </c>
      <c r="AY578" s="152" t="s">
        <v>152</v>
      </c>
    </row>
    <row r="579" spans="2:65" s="1" customFormat="1" ht="33" customHeight="1" x14ac:dyDescent="0.2">
      <c r="B579" s="33"/>
      <c r="C579" s="127" t="s">
        <v>880</v>
      </c>
      <c r="D579" s="127" t="s">
        <v>155</v>
      </c>
      <c r="E579" s="128" t="s">
        <v>881</v>
      </c>
      <c r="F579" s="129" t="s">
        <v>882</v>
      </c>
      <c r="G579" s="130" t="s">
        <v>207</v>
      </c>
      <c r="H579" s="131">
        <v>0.11700000000000001</v>
      </c>
      <c r="I579" s="132"/>
      <c r="J579" s="133">
        <f>ROUND(I579*H579,2)</f>
        <v>0</v>
      </c>
      <c r="K579" s="129" t="s">
        <v>19</v>
      </c>
      <c r="L579" s="33"/>
      <c r="M579" s="134" t="s">
        <v>19</v>
      </c>
      <c r="N579" s="135" t="s">
        <v>47</v>
      </c>
      <c r="P579" s="136">
        <f>O579*H579</f>
        <v>0</v>
      </c>
      <c r="Q579" s="136">
        <v>1.08</v>
      </c>
      <c r="R579" s="136">
        <f>Q579*H579</f>
        <v>0.12636000000000003</v>
      </c>
      <c r="S579" s="136">
        <v>0</v>
      </c>
      <c r="T579" s="136">
        <f>S579*H579</f>
        <v>0</v>
      </c>
      <c r="U579" s="329" t="s">
        <v>19</v>
      </c>
      <c r="V579" s="1" t="str">
        <f t="shared" si="7"/>
        <v/>
      </c>
      <c r="AR579" s="138" t="s">
        <v>160</v>
      </c>
      <c r="AT579" s="138" t="s">
        <v>155</v>
      </c>
      <c r="AU579" s="138" t="s">
        <v>88</v>
      </c>
      <c r="AY579" s="18" t="s">
        <v>152</v>
      </c>
      <c r="BE579" s="139">
        <f>IF(N579="základní",J579,0)</f>
        <v>0</v>
      </c>
      <c r="BF579" s="139">
        <f>IF(N579="snížená",J579,0)</f>
        <v>0</v>
      </c>
      <c r="BG579" s="139">
        <f>IF(N579="zákl. přenesená",J579,0)</f>
        <v>0</v>
      </c>
      <c r="BH579" s="139">
        <f>IF(N579="sníž. přenesená",J579,0)</f>
        <v>0</v>
      </c>
      <c r="BI579" s="139">
        <f>IF(N579="nulová",J579,0)</f>
        <v>0</v>
      </c>
      <c r="BJ579" s="18" t="s">
        <v>88</v>
      </c>
      <c r="BK579" s="139">
        <f>ROUND(I579*H579,2)</f>
        <v>0</v>
      </c>
      <c r="BL579" s="18" t="s">
        <v>160</v>
      </c>
      <c r="BM579" s="138" t="s">
        <v>883</v>
      </c>
    </row>
    <row r="580" spans="2:65" s="14" customFormat="1" x14ac:dyDescent="0.2">
      <c r="B580" s="158"/>
      <c r="D580" s="145" t="s">
        <v>164</v>
      </c>
      <c r="E580" s="159" t="s">
        <v>19</v>
      </c>
      <c r="F580" s="160" t="s">
        <v>884</v>
      </c>
      <c r="H580" s="159" t="s">
        <v>19</v>
      </c>
      <c r="I580" s="161"/>
      <c r="L580" s="158"/>
      <c r="M580" s="162"/>
      <c r="U580" s="333"/>
      <c r="V580" s="1" t="str">
        <f t="shared" si="7"/>
        <v/>
      </c>
      <c r="AT580" s="159" t="s">
        <v>164</v>
      </c>
      <c r="AU580" s="159" t="s">
        <v>88</v>
      </c>
      <c r="AV580" s="14" t="s">
        <v>82</v>
      </c>
      <c r="AW580" s="14" t="s">
        <v>36</v>
      </c>
      <c r="AX580" s="14" t="s">
        <v>75</v>
      </c>
      <c r="AY580" s="159" t="s">
        <v>152</v>
      </c>
    </row>
    <row r="581" spans="2:65" s="14" customFormat="1" x14ac:dyDescent="0.2">
      <c r="B581" s="158"/>
      <c r="D581" s="145" t="s">
        <v>164</v>
      </c>
      <c r="E581" s="159" t="s">
        <v>19</v>
      </c>
      <c r="F581" s="160" t="s">
        <v>885</v>
      </c>
      <c r="H581" s="159" t="s">
        <v>19</v>
      </c>
      <c r="I581" s="161"/>
      <c r="L581" s="158"/>
      <c r="M581" s="162"/>
      <c r="U581" s="333"/>
      <c r="V581" s="1" t="str">
        <f t="shared" si="7"/>
        <v/>
      </c>
      <c r="AT581" s="159" t="s">
        <v>164</v>
      </c>
      <c r="AU581" s="159" t="s">
        <v>88</v>
      </c>
      <c r="AV581" s="14" t="s">
        <v>82</v>
      </c>
      <c r="AW581" s="14" t="s">
        <v>36</v>
      </c>
      <c r="AX581" s="14" t="s">
        <v>75</v>
      </c>
      <c r="AY581" s="159" t="s">
        <v>152</v>
      </c>
    </row>
    <row r="582" spans="2:65" s="12" customFormat="1" x14ac:dyDescent="0.2">
      <c r="B582" s="144"/>
      <c r="D582" s="145" t="s">
        <v>164</v>
      </c>
      <c r="E582" s="146" t="s">
        <v>19</v>
      </c>
      <c r="F582" s="147" t="s">
        <v>886</v>
      </c>
      <c r="H582" s="148">
        <v>5.5E-2</v>
      </c>
      <c r="I582" s="149"/>
      <c r="L582" s="144"/>
      <c r="M582" s="150"/>
      <c r="U582" s="331"/>
      <c r="V582" s="1" t="str">
        <f t="shared" si="7"/>
        <v/>
      </c>
      <c r="AT582" s="146" t="s">
        <v>164</v>
      </c>
      <c r="AU582" s="146" t="s">
        <v>88</v>
      </c>
      <c r="AV582" s="12" t="s">
        <v>88</v>
      </c>
      <c r="AW582" s="12" t="s">
        <v>36</v>
      </c>
      <c r="AX582" s="12" t="s">
        <v>75</v>
      </c>
      <c r="AY582" s="146" t="s">
        <v>152</v>
      </c>
    </row>
    <row r="583" spans="2:65" s="12" customFormat="1" x14ac:dyDescent="0.2">
      <c r="B583" s="144"/>
      <c r="D583" s="145" t="s">
        <v>164</v>
      </c>
      <c r="E583" s="146" t="s">
        <v>19</v>
      </c>
      <c r="F583" s="147" t="s">
        <v>887</v>
      </c>
      <c r="H583" s="148">
        <v>4.9000000000000002E-2</v>
      </c>
      <c r="I583" s="149"/>
      <c r="L583" s="144"/>
      <c r="M583" s="150"/>
      <c r="U583" s="331"/>
      <c r="V583" s="1" t="str">
        <f t="shared" si="7"/>
        <v/>
      </c>
      <c r="AT583" s="146" t="s">
        <v>164</v>
      </c>
      <c r="AU583" s="146" t="s">
        <v>88</v>
      </c>
      <c r="AV583" s="12" t="s">
        <v>88</v>
      </c>
      <c r="AW583" s="12" t="s">
        <v>36</v>
      </c>
      <c r="AX583" s="12" t="s">
        <v>75</v>
      </c>
      <c r="AY583" s="146" t="s">
        <v>152</v>
      </c>
    </row>
    <row r="584" spans="2:65" s="14" customFormat="1" x14ac:dyDescent="0.2">
      <c r="B584" s="158"/>
      <c r="D584" s="145" t="s">
        <v>164</v>
      </c>
      <c r="E584" s="159" t="s">
        <v>19</v>
      </c>
      <c r="F584" s="160" t="s">
        <v>878</v>
      </c>
      <c r="H584" s="159" t="s">
        <v>19</v>
      </c>
      <c r="I584" s="161"/>
      <c r="L584" s="158"/>
      <c r="M584" s="162"/>
      <c r="U584" s="333"/>
      <c r="V584" s="1" t="str">
        <f t="shared" si="7"/>
        <v/>
      </c>
      <c r="AT584" s="159" t="s">
        <v>164</v>
      </c>
      <c r="AU584" s="159" t="s">
        <v>88</v>
      </c>
      <c r="AV584" s="14" t="s">
        <v>82</v>
      </c>
      <c r="AW584" s="14" t="s">
        <v>36</v>
      </c>
      <c r="AX584" s="14" t="s">
        <v>75</v>
      </c>
      <c r="AY584" s="159" t="s">
        <v>152</v>
      </c>
    </row>
    <row r="585" spans="2:65" s="12" customFormat="1" x14ac:dyDescent="0.2">
      <c r="B585" s="144"/>
      <c r="D585" s="145" t="s">
        <v>164</v>
      </c>
      <c r="E585" s="146" t="s">
        <v>19</v>
      </c>
      <c r="F585" s="147" t="s">
        <v>888</v>
      </c>
      <c r="H585" s="148">
        <v>1.2999999999999999E-2</v>
      </c>
      <c r="I585" s="149"/>
      <c r="L585" s="144"/>
      <c r="M585" s="150"/>
      <c r="U585" s="331"/>
      <c r="V585" s="1" t="str">
        <f t="shared" si="7"/>
        <v/>
      </c>
      <c r="AT585" s="146" t="s">
        <v>164</v>
      </c>
      <c r="AU585" s="146" t="s">
        <v>88</v>
      </c>
      <c r="AV585" s="12" t="s">
        <v>88</v>
      </c>
      <c r="AW585" s="12" t="s">
        <v>36</v>
      </c>
      <c r="AX585" s="12" t="s">
        <v>75</v>
      </c>
      <c r="AY585" s="146" t="s">
        <v>152</v>
      </c>
    </row>
    <row r="586" spans="2:65" s="13" customFormat="1" x14ac:dyDescent="0.2">
      <c r="B586" s="151"/>
      <c r="D586" s="145" t="s">
        <v>164</v>
      </c>
      <c r="E586" s="152" t="s">
        <v>19</v>
      </c>
      <c r="F586" s="153" t="s">
        <v>166</v>
      </c>
      <c r="H586" s="154">
        <v>0.11700000000000001</v>
      </c>
      <c r="I586" s="155"/>
      <c r="L586" s="151"/>
      <c r="M586" s="156"/>
      <c r="U586" s="332"/>
      <c r="V586" s="1" t="str">
        <f t="shared" si="7"/>
        <v/>
      </c>
      <c r="AT586" s="152" t="s">
        <v>164</v>
      </c>
      <c r="AU586" s="152" t="s">
        <v>88</v>
      </c>
      <c r="AV586" s="13" t="s">
        <v>160</v>
      </c>
      <c r="AW586" s="13" t="s">
        <v>36</v>
      </c>
      <c r="AX586" s="13" t="s">
        <v>82</v>
      </c>
      <c r="AY586" s="152" t="s">
        <v>152</v>
      </c>
    </row>
    <row r="587" spans="2:65" s="1" customFormat="1" ht="24.2" customHeight="1" x14ac:dyDescent="0.2">
      <c r="B587" s="33"/>
      <c r="C587" s="127" t="s">
        <v>889</v>
      </c>
      <c r="D587" s="127" t="s">
        <v>155</v>
      </c>
      <c r="E587" s="128" t="s">
        <v>890</v>
      </c>
      <c r="F587" s="129" t="s">
        <v>891</v>
      </c>
      <c r="G587" s="130" t="s">
        <v>185</v>
      </c>
      <c r="H587" s="131">
        <v>1</v>
      </c>
      <c r="I587" s="132"/>
      <c r="J587" s="133">
        <f>ROUND(I587*H587,2)</f>
        <v>0</v>
      </c>
      <c r="K587" s="129" t="s">
        <v>159</v>
      </c>
      <c r="L587" s="33"/>
      <c r="M587" s="134" t="s">
        <v>19</v>
      </c>
      <c r="N587" s="135" t="s">
        <v>47</v>
      </c>
      <c r="P587" s="136">
        <f>O587*H587</f>
        <v>0</v>
      </c>
      <c r="Q587" s="136">
        <v>1.2E-4</v>
      </c>
      <c r="R587" s="136">
        <f>Q587*H587</f>
        <v>1.2E-4</v>
      </c>
      <c r="S587" s="136">
        <v>0</v>
      </c>
      <c r="T587" s="136">
        <f>S587*H587</f>
        <v>0</v>
      </c>
      <c r="U587" s="329" t="s">
        <v>19</v>
      </c>
      <c r="V587" s="1" t="str">
        <f t="shared" si="7"/>
        <v/>
      </c>
      <c r="AR587" s="138" t="s">
        <v>268</v>
      </c>
      <c r="AT587" s="138" t="s">
        <v>155</v>
      </c>
      <c r="AU587" s="138" t="s">
        <v>88</v>
      </c>
      <c r="AY587" s="18" t="s">
        <v>152</v>
      </c>
      <c r="BE587" s="139">
        <f>IF(N587="základní",J587,0)</f>
        <v>0</v>
      </c>
      <c r="BF587" s="139">
        <f>IF(N587="snížená",J587,0)</f>
        <v>0</v>
      </c>
      <c r="BG587" s="139">
        <f>IF(N587="zákl. přenesená",J587,0)</f>
        <v>0</v>
      </c>
      <c r="BH587" s="139">
        <f>IF(N587="sníž. přenesená",J587,0)</f>
        <v>0</v>
      </c>
      <c r="BI587" s="139">
        <f>IF(N587="nulová",J587,0)</f>
        <v>0</v>
      </c>
      <c r="BJ587" s="18" t="s">
        <v>88</v>
      </c>
      <c r="BK587" s="139">
        <f>ROUND(I587*H587,2)</f>
        <v>0</v>
      </c>
      <c r="BL587" s="18" t="s">
        <v>268</v>
      </c>
      <c r="BM587" s="138" t="s">
        <v>892</v>
      </c>
    </row>
    <row r="588" spans="2:65" s="1" customFormat="1" x14ac:dyDescent="0.2">
      <c r="B588" s="33"/>
      <c r="D588" s="140" t="s">
        <v>162</v>
      </c>
      <c r="F588" s="141" t="s">
        <v>893</v>
      </c>
      <c r="I588" s="142"/>
      <c r="L588" s="33"/>
      <c r="M588" s="143"/>
      <c r="U588" s="330"/>
      <c r="V588" s="1" t="str">
        <f t="shared" si="7"/>
        <v/>
      </c>
      <c r="AT588" s="18" t="s">
        <v>162</v>
      </c>
      <c r="AU588" s="18" t="s">
        <v>88</v>
      </c>
    </row>
    <row r="589" spans="2:65" s="14" customFormat="1" x14ac:dyDescent="0.2">
      <c r="B589" s="158"/>
      <c r="D589" s="145" t="s">
        <v>164</v>
      </c>
      <c r="E589" s="159" t="s">
        <v>19</v>
      </c>
      <c r="F589" s="160" t="s">
        <v>309</v>
      </c>
      <c r="H589" s="159" t="s">
        <v>19</v>
      </c>
      <c r="I589" s="161"/>
      <c r="L589" s="158"/>
      <c r="M589" s="162"/>
      <c r="U589" s="333"/>
      <c r="V589" s="1" t="str">
        <f t="shared" si="7"/>
        <v/>
      </c>
      <c r="AT589" s="159" t="s">
        <v>164</v>
      </c>
      <c r="AU589" s="159" t="s">
        <v>88</v>
      </c>
      <c r="AV589" s="14" t="s">
        <v>82</v>
      </c>
      <c r="AW589" s="14" t="s">
        <v>36</v>
      </c>
      <c r="AX589" s="14" t="s">
        <v>75</v>
      </c>
      <c r="AY589" s="159" t="s">
        <v>152</v>
      </c>
    </row>
    <row r="590" spans="2:65" s="12" customFormat="1" x14ac:dyDescent="0.2">
      <c r="B590" s="144"/>
      <c r="D590" s="145" t="s">
        <v>164</v>
      </c>
      <c r="E590" s="146" t="s">
        <v>19</v>
      </c>
      <c r="F590" s="147" t="s">
        <v>894</v>
      </c>
      <c r="H590" s="148">
        <v>1</v>
      </c>
      <c r="I590" s="149"/>
      <c r="L590" s="144"/>
      <c r="M590" s="150"/>
      <c r="U590" s="331"/>
      <c r="V590" s="1" t="str">
        <f t="shared" si="7"/>
        <v/>
      </c>
      <c r="AT590" s="146" t="s">
        <v>164</v>
      </c>
      <c r="AU590" s="146" t="s">
        <v>88</v>
      </c>
      <c r="AV590" s="12" t="s">
        <v>88</v>
      </c>
      <c r="AW590" s="12" t="s">
        <v>36</v>
      </c>
      <c r="AX590" s="12" t="s">
        <v>75</v>
      </c>
      <c r="AY590" s="146" t="s">
        <v>152</v>
      </c>
    </row>
    <row r="591" spans="2:65" s="13" customFormat="1" x14ac:dyDescent="0.2">
      <c r="B591" s="151"/>
      <c r="D591" s="145" t="s">
        <v>164</v>
      </c>
      <c r="E591" s="152" t="s">
        <v>19</v>
      </c>
      <c r="F591" s="153" t="s">
        <v>166</v>
      </c>
      <c r="H591" s="154">
        <v>1</v>
      </c>
      <c r="I591" s="155"/>
      <c r="L591" s="151"/>
      <c r="M591" s="156"/>
      <c r="U591" s="332"/>
      <c r="V591" s="1" t="str">
        <f t="shared" si="7"/>
        <v/>
      </c>
      <c r="AT591" s="152" t="s">
        <v>164</v>
      </c>
      <c r="AU591" s="152" t="s">
        <v>88</v>
      </c>
      <c r="AV591" s="13" t="s">
        <v>160</v>
      </c>
      <c r="AW591" s="13" t="s">
        <v>36</v>
      </c>
      <c r="AX591" s="13" t="s">
        <v>82</v>
      </c>
      <c r="AY591" s="152" t="s">
        <v>152</v>
      </c>
    </row>
    <row r="592" spans="2:65" s="1" customFormat="1" ht="21.75" customHeight="1" x14ac:dyDescent="0.2">
      <c r="B592" s="33"/>
      <c r="C592" s="169" t="s">
        <v>895</v>
      </c>
      <c r="D592" s="169" t="s">
        <v>731</v>
      </c>
      <c r="E592" s="170" t="s">
        <v>896</v>
      </c>
      <c r="F592" s="171" t="s">
        <v>897</v>
      </c>
      <c r="G592" s="172" t="s">
        <v>158</v>
      </c>
      <c r="H592" s="173">
        <v>1</v>
      </c>
      <c r="I592" s="174"/>
      <c r="J592" s="175">
        <f>ROUND(I592*H592,2)</f>
        <v>0</v>
      </c>
      <c r="K592" s="171" t="s">
        <v>19</v>
      </c>
      <c r="L592" s="176"/>
      <c r="M592" s="177" t="s">
        <v>19</v>
      </c>
      <c r="N592" s="178" t="s">
        <v>47</v>
      </c>
      <c r="P592" s="136">
        <f>O592*H592</f>
        <v>0</v>
      </c>
      <c r="Q592" s="136">
        <v>1.6999999999999999E-3</v>
      </c>
      <c r="R592" s="136">
        <f>Q592*H592</f>
        <v>1.6999999999999999E-3</v>
      </c>
      <c r="S592" s="136">
        <v>0</v>
      </c>
      <c r="T592" s="136">
        <f>S592*H592</f>
        <v>0</v>
      </c>
      <c r="U592" s="329" t="s">
        <v>19</v>
      </c>
      <c r="V592" s="1" t="str">
        <f t="shared" si="7"/>
        <v/>
      </c>
      <c r="AR592" s="138" t="s">
        <v>374</v>
      </c>
      <c r="AT592" s="138" t="s">
        <v>731</v>
      </c>
      <c r="AU592" s="138" t="s">
        <v>88</v>
      </c>
      <c r="AY592" s="18" t="s">
        <v>152</v>
      </c>
      <c r="BE592" s="139">
        <f>IF(N592="základní",J592,0)</f>
        <v>0</v>
      </c>
      <c r="BF592" s="139">
        <f>IF(N592="snížená",J592,0)</f>
        <v>0</v>
      </c>
      <c r="BG592" s="139">
        <f>IF(N592="zákl. přenesená",J592,0)</f>
        <v>0</v>
      </c>
      <c r="BH592" s="139">
        <f>IF(N592="sníž. přenesená",J592,0)</f>
        <v>0</v>
      </c>
      <c r="BI592" s="139">
        <f>IF(N592="nulová",J592,0)</f>
        <v>0</v>
      </c>
      <c r="BJ592" s="18" t="s">
        <v>88</v>
      </c>
      <c r="BK592" s="139">
        <f>ROUND(I592*H592,2)</f>
        <v>0</v>
      </c>
      <c r="BL592" s="18" t="s">
        <v>268</v>
      </c>
      <c r="BM592" s="138" t="s">
        <v>898</v>
      </c>
    </row>
    <row r="593" spans="2:65" s="14" customFormat="1" x14ac:dyDescent="0.2">
      <c r="B593" s="158"/>
      <c r="D593" s="145" t="s">
        <v>164</v>
      </c>
      <c r="E593" s="159" t="s">
        <v>19</v>
      </c>
      <c r="F593" s="160" t="s">
        <v>309</v>
      </c>
      <c r="H593" s="159" t="s">
        <v>19</v>
      </c>
      <c r="I593" s="161"/>
      <c r="L593" s="158"/>
      <c r="M593" s="162"/>
      <c r="U593" s="333"/>
      <c r="V593" s="1" t="str">
        <f t="shared" si="7"/>
        <v/>
      </c>
      <c r="AT593" s="159" t="s">
        <v>164</v>
      </c>
      <c r="AU593" s="159" t="s">
        <v>88</v>
      </c>
      <c r="AV593" s="14" t="s">
        <v>82</v>
      </c>
      <c r="AW593" s="14" t="s">
        <v>36</v>
      </c>
      <c r="AX593" s="14" t="s">
        <v>75</v>
      </c>
      <c r="AY593" s="159" t="s">
        <v>152</v>
      </c>
    </row>
    <row r="594" spans="2:65" s="12" customFormat="1" x14ac:dyDescent="0.2">
      <c r="B594" s="144"/>
      <c r="D594" s="145" t="s">
        <v>164</v>
      </c>
      <c r="E594" s="146" t="s">
        <v>19</v>
      </c>
      <c r="F594" s="147" t="s">
        <v>894</v>
      </c>
      <c r="H594" s="148">
        <v>1</v>
      </c>
      <c r="I594" s="149"/>
      <c r="L594" s="144"/>
      <c r="M594" s="150"/>
      <c r="U594" s="331"/>
      <c r="V594" s="1" t="str">
        <f t="shared" si="7"/>
        <v/>
      </c>
      <c r="AT594" s="146" t="s">
        <v>164</v>
      </c>
      <c r="AU594" s="146" t="s">
        <v>88</v>
      </c>
      <c r="AV594" s="12" t="s">
        <v>88</v>
      </c>
      <c r="AW594" s="12" t="s">
        <v>36</v>
      </c>
      <c r="AX594" s="12" t="s">
        <v>75</v>
      </c>
      <c r="AY594" s="146" t="s">
        <v>152</v>
      </c>
    </row>
    <row r="595" spans="2:65" s="13" customFormat="1" x14ac:dyDescent="0.2">
      <c r="B595" s="151"/>
      <c r="D595" s="145" t="s">
        <v>164</v>
      </c>
      <c r="E595" s="152" t="s">
        <v>19</v>
      </c>
      <c r="F595" s="153" t="s">
        <v>166</v>
      </c>
      <c r="H595" s="154">
        <v>1</v>
      </c>
      <c r="I595" s="155"/>
      <c r="L595" s="151"/>
      <c r="M595" s="156"/>
      <c r="U595" s="332"/>
      <c r="V595" s="1" t="str">
        <f t="shared" si="7"/>
        <v/>
      </c>
      <c r="AT595" s="152" t="s">
        <v>164</v>
      </c>
      <c r="AU595" s="152" t="s">
        <v>88</v>
      </c>
      <c r="AV595" s="13" t="s">
        <v>160</v>
      </c>
      <c r="AW595" s="13" t="s">
        <v>36</v>
      </c>
      <c r="AX595" s="13" t="s">
        <v>82</v>
      </c>
      <c r="AY595" s="152" t="s">
        <v>152</v>
      </c>
    </row>
    <row r="596" spans="2:65" s="1" customFormat="1" ht="24.2" customHeight="1" x14ac:dyDescent="0.2">
      <c r="B596" s="33"/>
      <c r="C596" s="127" t="s">
        <v>899</v>
      </c>
      <c r="D596" s="127" t="s">
        <v>155</v>
      </c>
      <c r="E596" s="128" t="s">
        <v>900</v>
      </c>
      <c r="F596" s="129" t="s">
        <v>901</v>
      </c>
      <c r="G596" s="130" t="s">
        <v>789</v>
      </c>
      <c r="H596" s="179"/>
      <c r="I596" s="132"/>
      <c r="J596" s="133">
        <f>ROUND(I596*H596,2)</f>
        <v>0</v>
      </c>
      <c r="K596" s="129" t="s">
        <v>159</v>
      </c>
      <c r="L596" s="33"/>
      <c r="M596" s="134" t="s">
        <v>19</v>
      </c>
      <c r="N596" s="135" t="s">
        <v>47</v>
      </c>
      <c r="P596" s="136">
        <f>O596*H596</f>
        <v>0</v>
      </c>
      <c r="Q596" s="136">
        <v>0</v>
      </c>
      <c r="R596" s="136">
        <f>Q596*H596</f>
        <v>0</v>
      </c>
      <c r="S596" s="136">
        <v>0</v>
      </c>
      <c r="T596" s="136">
        <f>S596*H596</f>
        <v>0</v>
      </c>
      <c r="U596" s="329" t="s">
        <v>19</v>
      </c>
      <c r="V596" s="1" t="str">
        <f t="shared" si="7"/>
        <v/>
      </c>
      <c r="AR596" s="138" t="s">
        <v>268</v>
      </c>
      <c r="AT596" s="138" t="s">
        <v>155</v>
      </c>
      <c r="AU596" s="138" t="s">
        <v>88</v>
      </c>
      <c r="AY596" s="18" t="s">
        <v>152</v>
      </c>
      <c r="BE596" s="139">
        <f>IF(N596="základní",J596,0)</f>
        <v>0</v>
      </c>
      <c r="BF596" s="139">
        <f>IF(N596="snížená",J596,0)</f>
        <v>0</v>
      </c>
      <c r="BG596" s="139">
        <f>IF(N596="zákl. přenesená",J596,0)</f>
        <v>0</v>
      </c>
      <c r="BH596" s="139">
        <f>IF(N596="sníž. přenesená",J596,0)</f>
        <v>0</v>
      </c>
      <c r="BI596" s="139">
        <f>IF(N596="nulová",J596,0)</f>
        <v>0</v>
      </c>
      <c r="BJ596" s="18" t="s">
        <v>88</v>
      </c>
      <c r="BK596" s="139">
        <f>ROUND(I596*H596,2)</f>
        <v>0</v>
      </c>
      <c r="BL596" s="18" t="s">
        <v>268</v>
      </c>
      <c r="BM596" s="138" t="s">
        <v>902</v>
      </c>
    </row>
    <row r="597" spans="2:65" s="1" customFormat="1" x14ac:dyDescent="0.2">
      <c r="B597" s="33"/>
      <c r="D597" s="140" t="s">
        <v>162</v>
      </c>
      <c r="F597" s="141" t="s">
        <v>903</v>
      </c>
      <c r="I597" s="142"/>
      <c r="L597" s="33"/>
      <c r="M597" s="143"/>
      <c r="U597" s="330"/>
      <c r="V597" s="1" t="str">
        <f t="shared" si="7"/>
        <v/>
      </c>
      <c r="AT597" s="18" t="s">
        <v>162</v>
      </c>
      <c r="AU597" s="18" t="s">
        <v>88</v>
      </c>
    </row>
    <row r="598" spans="2:65" s="11" customFormat="1" ht="22.9" customHeight="1" x14ac:dyDescent="0.2">
      <c r="B598" s="115"/>
      <c r="D598" s="116" t="s">
        <v>74</v>
      </c>
      <c r="E598" s="125" t="s">
        <v>904</v>
      </c>
      <c r="F598" s="125" t="s">
        <v>905</v>
      </c>
      <c r="I598" s="118"/>
      <c r="J598" s="126">
        <f>BK598</f>
        <v>0</v>
      </c>
      <c r="L598" s="115"/>
      <c r="M598" s="120"/>
      <c r="P598" s="121">
        <f>SUM(P599:P653)</f>
        <v>0</v>
      </c>
      <c r="R598" s="121">
        <f>SUM(R599:R653)</f>
        <v>0.15615710000000002</v>
      </c>
      <c r="T598" s="121">
        <f>SUM(T599:T653)</f>
        <v>0</v>
      </c>
      <c r="U598" s="328"/>
      <c r="V598" s="1" t="str">
        <f t="shared" si="7"/>
        <v/>
      </c>
      <c r="AR598" s="116" t="s">
        <v>88</v>
      </c>
      <c r="AT598" s="123" t="s">
        <v>74</v>
      </c>
      <c r="AU598" s="123" t="s">
        <v>82</v>
      </c>
      <c r="AY598" s="116" t="s">
        <v>152</v>
      </c>
      <c r="BK598" s="124">
        <f>SUM(BK599:BK653)</f>
        <v>0</v>
      </c>
    </row>
    <row r="599" spans="2:65" s="1" customFormat="1" ht="16.5" customHeight="1" x14ac:dyDescent="0.2">
      <c r="B599" s="33"/>
      <c r="C599" s="127" t="s">
        <v>906</v>
      </c>
      <c r="D599" s="127" t="s">
        <v>155</v>
      </c>
      <c r="E599" s="128" t="s">
        <v>907</v>
      </c>
      <c r="F599" s="129" t="s">
        <v>908</v>
      </c>
      <c r="G599" s="130" t="s">
        <v>185</v>
      </c>
      <c r="H599" s="131">
        <v>13.91</v>
      </c>
      <c r="I599" s="132"/>
      <c r="J599" s="133">
        <f>ROUND(I599*H599,2)</f>
        <v>0</v>
      </c>
      <c r="K599" s="129" t="s">
        <v>159</v>
      </c>
      <c r="L599" s="33"/>
      <c r="M599" s="134" t="s">
        <v>19</v>
      </c>
      <c r="N599" s="135" t="s">
        <v>47</v>
      </c>
      <c r="P599" s="136">
        <f>O599*H599</f>
        <v>0</v>
      </c>
      <c r="Q599" s="136">
        <v>2.9999999999999997E-4</v>
      </c>
      <c r="R599" s="136">
        <f>Q599*H599</f>
        <v>4.1729999999999996E-3</v>
      </c>
      <c r="S599" s="136">
        <v>0</v>
      </c>
      <c r="T599" s="136">
        <f>S599*H599</f>
        <v>0</v>
      </c>
      <c r="U599" s="329" t="s">
        <v>19</v>
      </c>
      <c r="V599" s="1" t="str">
        <f t="shared" si="7"/>
        <v/>
      </c>
      <c r="AR599" s="138" t="s">
        <v>268</v>
      </c>
      <c r="AT599" s="138" t="s">
        <v>155</v>
      </c>
      <c r="AU599" s="138" t="s">
        <v>88</v>
      </c>
      <c r="AY599" s="18" t="s">
        <v>152</v>
      </c>
      <c r="BE599" s="139">
        <f>IF(N599="základní",J599,0)</f>
        <v>0</v>
      </c>
      <c r="BF599" s="139">
        <f>IF(N599="snížená",J599,0)</f>
        <v>0</v>
      </c>
      <c r="BG599" s="139">
        <f>IF(N599="zákl. přenesená",J599,0)</f>
        <v>0</v>
      </c>
      <c r="BH599" s="139">
        <f>IF(N599="sníž. přenesená",J599,0)</f>
        <v>0</v>
      </c>
      <c r="BI599" s="139">
        <f>IF(N599="nulová",J599,0)</f>
        <v>0</v>
      </c>
      <c r="BJ599" s="18" t="s">
        <v>88</v>
      </c>
      <c r="BK599" s="139">
        <f>ROUND(I599*H599,2)</f>
        <v>0</v>
      </c>
      <c r="BL599" s="18" t="s">
        <v>268</v>
      </c>
      <c r="BM599" s="138" t="s">
        <v>909</v>
      </c>
    </row>
    <row r="600" spans="2:65" s="1" customFormat="1" x14ac:dyDescent="0.2">
      <c r="B600" s="33"/>
      <c r="D600" s="140" t="s">
        <v>162</v>
      </c>
      <c r="F600" s="141" t="s">
        <v>910</v>
      </c>
      <c r="I600" s="142"/>
      <c r="L600" s="33"/>
      <c r="M600" s="143"/>
      <c r="U600" s="330"/>
      <c r="V600" s="1" t="str">
        <f t="shared" si="7"/>
        <v/>
      </c>
      <c r="AT600" s="18" t="s">
        <v>162</v>
      </c>
      <c r="AU600" s="18" t="s">
        <v>88</v>
      </c>
    </row>
    <row r="601" spans="2:65" s="14" customFormat="1" x14ac:dyDescent="0.2">
      <c r="B601" s="158"/>
      <c r="D601" s="145" t="s">
        <v>164</v>
      </c>
      <c r="E601" s="159" t="s">
        <v>19</v>
      </c>
      <c r="F601" s="160" t="s">
        <v>352</v>
      </c>
      <c r="H601" s="159" t="s">
        <v>19</v>
      </c>
      <c r="I601" s="161"/>
      <c r="L601" s="158"/>
      <c r="M601" s="162"/>
      <c r="U601" s="333"/>
      <c r="V601" s="1" t="str">
        <f t="shared" si="7"/>
        <v/>
      </c>
      <c r="AT601" s="159" t="s">
        <v>164</v>
      </c>
      <c r="AU601" s="159" t="s">
        <v>88</v>
      </c>
      <c r="AV601" s="14" t="s">
        <v>82</v>
      </c>
      <c r="AW601" s="14" t="s">
        <v>36</v>
      </c>
      <c r="AX601" s="14" t="s">
        <v>75</v>
      </c>
      <c r="AY601" s="159" t="s">
        <v>152</v>
      </c>
    </row>
    <row r="602" spans="2:65" s="12" customFormat="1" x14ac:dyDescent="0.2">
      <c r="B602" s="144"/>
      <c r="D602" s="145" t="s">
        <v>164</v>
      </c>
      <c r="E602" s="146" t="s">
        <v>19</v>
      </c>
      <c r="F602" s="147" t="s">
        <v>322</v>
      </c>
      <c r="H602" s="148">
        <v>6.5</v>
      </c>
      <c r="I602" s="149"/>
      <c r="L602" s="144"/>
      <c r="M602" s="150"/>
      <c r="U602" s="331"/>
      <c r="V602" s="1" t="str">
        <f t="shared" si="7"/>
        <v/>
      </c>
      <c r="AT602" s="146" t="s">
        <v>164</v>
      </c>
      <c r="AU602" s="146" t="s">
        <v>88</v>
      </c>
      <c r="AV602" s="12" t="s">
        <v>88</v>
      </c>
      <c r="AW602" s="12" t="s">
        <v>36</v>
      </c>
      <c r="AX602" s="12" t="s">
        <v>75</v>
      </c>
      <c r="AY602" s="146" t="s">
        <v>152</v>
      </c>
    </row>
    <row r="603" spans="2:65" s="12" customFormat="1" x14ac:dyDescent="0.2">
      <c r="B603" s="144"/>
      <c r="D603" s="145" t="s">
        <v>164</v>
      </c>
      <c r="E603" s="146" t="s">
        <v>19</v>
      </c>
      <c r="F603" s="147" t="s">
        <v>323</v>
      </c>
      <c r="H603" s="148">
        <v>6.28</v>
      </c>
      <c r="I603" s="149"/>
      <c r="L603" s="144"/>
      <c r="M603" s="150"/>
      <c r="U603" s="331"/>
      <c r="V603" s="1" t="str">
        <f t="shared" si="7"/>
        <v/>
      </c>
      <c r="AT603" s="146" t="s">
        <v>164</v>
      </c>
      <c r="AU603" s="146" t="s">
        <v>88</v>
      </c>
      <c r="AV603" s="12" t="s">
        <v>88</v>
      </c>
      <c r="AW603" s="12" t="s">
        <v>36</v>
      </c>
      <c r="AX603" s="12" t="s">
        <v>75</v>
      </c>
      <c r="AY603" s="146" t="s">
        <v>152</v>
      </c>
    </row>
    <row r="604" spans="2:65" s="12" customFormat="1" x14ac:dyDescent="0.2">
      <c r="B604" s="144"/>
      <c r="D604" s="145" t="s">
        <v>164</v>
      </c>
      <c r="E604" s="146" t="s">
        <v>19</v>
      </c>
      <c r="F604" s="147" t="s">
        <v>324</v>
      </c>
      <c r="H604" s="148">
        <v>1.1299999999999999</v>
      </c>
      <c r="I604" s="149"/>
      <c r="L604" s="144"/>
      <c r="M604" s="150"/>
      <c r="U604" s="331"/>
      <c r="V604" s="1" t="str">
        <f t="shared" si="7"/>
        <v/>
      </c>
      <c r="AT604" s="146" t="s">
        <v>164</v>
      </c>
      <c r="AU604" s="146" t="s">
        <v>88</v>
      </c>
      <c r="AV604" s="12" t="s">
        <v>88</v>
      </c>
      <c r="AW604" s="12" t="s">
        <v>36</v>
      </c>
      <c r="AX604" s="12" t="s">
        <v>75</v>
      </c>
      <c r="AY604" s="146" t="s">
        <v>152</v>
      </c>
    </row>
    <row r="605" spans="2:65" s="13" customFormat="1" x14ac:dyDescent="0.2">
      <c r="B605" s="151"/>
      <c r="D605" s="145" t="s">
        <v>164</v>
      </c>
      <c r="E605" s="152" t="s">
        <v>19</v>
      </c>
      <c r="F605" s="153" t="s">
        <v>166</v>
      </c>
      <c r="H605" s="154">
        <v>13.91</v>
      </c>
      <c r="I605" s="155"/>
      <c r="L605" s="151"/>
      <c r="M605" s="156"/>
      <c r="U605" s="332"/>
      <c r="V605" s="1" t="str">
        <f t="shared" si="7"/>
        <v/>
      </c>
      <c r="AT605" s="152" t="s">
        <v>164</v>
      </c>
      <c r="AU605" s="152" t="s">
        <v>88</v>
      </c>
      <c r="AV605" s="13" t="s">
        <v>160</v>
      </c>
      <c r="AW605" s="13" t="s">
        <v>36</v>
      </c>
      <c r="AX605" s="13" t="s">
        <v>82</v>
      </c>
      <c r="AY605" s="152" t="s">
        <v>152</v>
      </c>
    </row>
    <row r="606" spans="2:65" s="1" customFormat="1" ht="24.2" customHeight="1" x14ac:dyDescent="0.2">
      <c r="B606" s="33"/>
      <c r="C606" s="127" t="s">
        <v>911</v>
      </c>
      <c r="D606" s="127" t="s">
        <v>155</v>
      </c>
      <c r="E606" s="128" t="s">
        <v>912</v>
      </c>
      <c r="F606" s="129" t="s">
        <v>913</v>
      </c>
      <c r="G606" s="130" t="s">
        <v>185</v>
      </c>
      <c r="H606" s="131">
        <v>7.41</v>
      </c>
      <c r="I606" s="132"/>
      <c r="J606" s="133">
        <f>ROUND(I606*H606,2)</f>
        <v>0</v>
      </c>
      <c r="K606" s="129" t="s">
        <v>159</v>
      </c>
      <c r="L606" s="33"/>
      <c r="M606" s="134" t="s">
        <v>19</v>
      </c>
      <c r="N606" s="135" t="s">
        <v>47</v>
      </c>
      <c r="P606" s="136">
        <f>O606*H606</f>
        <v>0</v>
      </c>
      <c r="Q606" s="136">
        <v>7.5500000000000003E-3</v>
      </c>
      <c r="R606" s="136">
        <f>Q606*H606</f>
        <v>5.5945500000000002E-2</v>
      </c>
      <c r="S606" s="136">
        <v>0</v>
      </c>
      <c r="T606" s="136">
        <f>S606*H606</f>
        <v>0</v>
      </c>
      <c r="U606" s="329" t="s">
        <v>19</v>
      </c>
      <c r="V606" s="1" t="str">
        <f t="shared" si="7"/>
        <v/>
      </c>
      <c r="AR606" s="138" t="s">
        <v>268</v>
      </c>
      <c r="AT606" s="138" t="s">
        <v>155</v>
      </c>
      <c r="AU606" s="138" t="s">
        <v>88</v>
      </c>
      <c r="AY606" s="18" t="s">
        <v>152</v>
      </c>
      <c r="BE606" s="139">
        <f>IF(N606="základní",J606,0)</f>
        <v>0</v>
      </c>
      <c r="BF606" s="139">
        <f>IF(N606="snížená",J606,0)</f>
        <v>0</v>
      </c>
      <c r="BG606" s="139">
        <f>IF(N606="zákl. přenesená",J606,0)</f>
        <v>0</v>
      </c>
      <c r="BH606" s="139">
        <f>IF(N606="sníž. přenesená",J606,0)</f>
        <v>0</v>
      </c>
      <c r="BI606" s="139">
        <f>IF(N606="nulová",J606,0)</f>
        <v>0</v>
      </c>
      <c r="BJ606" s="18" t="s">
        <v>88</v>
      </c>
      <c r="BK606" s="139">
        <f>ROUND(I606*H606,2)</f>
        <v>0</v>
      </c>
      <c r="BL606" s="18" t="s">
        <v>268</v>
      </c>
      <c r="BM606" s="138" t="s">
        <v>914</v>
      </c>
    </row>
    <row r="607" spans="2:65" s="1" customFormat="1" x14ac:dyDescent="0.2">
      <c r="B607" s="33"/>
      <c r="D607" s="140" t="s">
        <v>162</v>
      </c>
      <c r="F607" s="141" t="s">
        <v>915</v>
      </c>
      <c r="I607" s="142"/>
      <c r="L607" s="33"/>
      <c r="M607" s="143"/>
      <c r="U607" s="330"/>
      <c r="V607" s="1" t="str">
        <f t="shared" si="7"/>
        <v/>
      </c>
      <c r="AT607" s="18" t="s">
        <v>162</v>
      </c>
      <c r="AU607" s="18" t="s">
        <v>88</v>
      </c>
    </row>
    <row r="608" spans="2:65" s="12" customFormat="1" x14ac:dyDescent="0.2">
      <c r="B608" s="144"/>
      <c r="D608" s="145" t="s">
        <v>164</v>
      </c>
      <c r="E608" s="146" t="s">
        <v>19</v>
      </c>
      <c r="F608" s="147" t="s">
        <v>323</v>
      </c>
      <c r="H608" s="148">
        <v>6.28</v>
      </c>
      <c r="I608" s="149"/>
      <c r="L608" s="144"/>
      <c r="M608" s="150"/>
      <c r="U608" s="331"/>
      <c r="V608" s="1" t="str">
        <f t="shared" si="7"/>
        <v/>
      </c>
      <c r="AT608" s="146" t="s">
        <v>164</v>
      </c>
      <c r="AU608" s="146" t="s">
        <v>88</v>
      </c>
      <c r="AV608" s="12" t="s">
        <v>88</v>
      </c>
      <c r="AW608" s="12" t="s">
        <v>36</v>
      </c>
      <c r="AX608" s="12" t="s">
        <v>75</v>
      </c>
      <c r="AY608" s="146" t="s">
        <v>152</v>
      </c>
    </row>
    <row r="609" spans="2:65" s="12" customFormat="1" x14ac:dyDescent="0.2">
      <c r="B609" s="144"/>
      <c r="D609" s="145" t="s">
        <v>164</v>
      </c>
      <c r="E609" s="146" t="s">
        <v>19</v>
      </c>
      <c r="F609" s="147" t="s">
        <v>324</v>
      </c>
      <c r="H609" s="148">
        <v>1.1299999999999999</v>
      </c>
      <c r="I609" s="149"/>
      <c r="L609" s="144"/>
      <c r="M609" s="150"/>
      <c r="U609" s="331"/>
      <c r="V609" s="1" t="str">
        <f t="shared" si="7"/>
        <v/>
      </c>
      <c r="AT609" s="146" t="s">
        <v>164</v>
      </c>
      <c r="AU609" s="146" t="s">
        <v>88</v>
      </c>
      <c r="AV609" s="12" t="s">
        <v>88</v>
      </c>
      <c r="AW609" s="12" t="s">
        <v>36</v>
      </c>
      <c r="AX609" s="12" t="s">
        <v>75</v>
      </c>
      <c r="AY609" s="146" t="s">
        <v>152</v>
      </c>
    </row>
    <row r="610" spans="2:65" s="13" customFormat="1" x14ac:dyDescent="0.2">
      <c r="B610" s="151"/>
      <c r="D610" s="145" t="s">
        <v>164</v>
      </c>
      <c r="E610" s="152" t="s">
        <v>19</v>
      </c>
      <c r="F610" s="153" t="s">
        <v>166</v>
      </c>
      <c r="H610" s="154">
        <v>7.41</v>
      </c>
      <c r="I610" s="155"/>
      <c r="L610" s="151"/>
      <c r="M610" s="156"/>
      <c r="U610" s="332"/>
      <c r="V610" s="1" t="str">
        <f t="shared" si="7"/>
        <v/>
      </c>
      <c r="AT610" s="152" t="s">
        <v>164</v>
      </c>
      <c r="AU610" s="152" t="s">
        <v>88</v>
      </c>
      <c r="AV610" s="13" t="s">
        <v>160</v>
      </c>
      <c r="AW610" s="13" t="s">
        <v>36</v>
      </c>
      <c r="AX610" s="13" t="s">
        <v>82</v>
      </c>
      <c r="AY610" s="152" t="s">
        <v>152</v>
      </c>
    </row>
    <row r="611" spans="2:65" s="1" customFormat="1" ht="16.5" customHeight="1" x14ac:dyDescent="0.2">
      <c r="B611" s="33"/>
      <c r="C611" s="169" t="s">
        <v>916</v>
      </c>
      <c r="D611" s="169" t="s">
        <v>731</v>
      </c>
      <c r="E611" s="170" t="s">
        <v>917</v>
      </c>
      <c r="F611" s="171" t="s">
        <v>918</v>
      </c>
      <c r="G611" s="172" t="s">
        <v>185</v>
      </c>
      <c r="H611" s="173">
        <v>7.8540000000000001</v>
      </c>
      <c r="I611" s="174"/>
      <c r="J611" s="175">
        <f>ROUND(I611*H611,2)</f>
        <v>0</v>
      </c>
      <c r="K611" s="171" t="s">
        <v>19</v>
      </c>
      <c r="L611" s="176"/>
      <c r="M611" s="177" t="s">
        <v>19</v>
      </c>
      <c r="N611" s="178" t="s">
        <v>47</v>
      </c>
      <c r="P611" s="136">
        <f>O611*H611</f>
        <v>0</v>
      </c>
      <c r="Q611" s="136">
        <v>0</v>
      </c>
      <c r="R611" s="136">
        <f>Q611*H611</f>
        <v>0</v>
      </c>
      <c r="S611" s="136">
        <v>0</v>
      </c>
      <c r="T611" s="136">
        <f>S611*H611</f>
        <v>0</v>
      </c>
      <c r="U611" s="329" t="s">
        <v>19</v>
      </c>
      <c r="V611" s="1" t="str">
        <f t="shared" si="7"/>
        <v/>
      </c>
      <c r="AR611" s="138" t="s">
        <v>374</v>
      </c>
      <c r="AT611" s="138" t="s">
        <v>731</v>
      </c>
      <c r="AU611" s="138" t="s">
        <v>88</v>
      </c>
      <c r="AY611" s="18" t="s">
        <v>152</v>
      </c>
      <c r="BE611" s="139">
        <f>IF(N611="základní",J611,0)</f>
        <v>0</v>
      </c>
      <c r="BF611" s="139">
        <f>IF(N611="snížená",J611,0)</f>
        <v>0</v>
      </c>
      <c r="BG611" s="139">
        <f>IF(N611="zákl. přenesená",J611,0)</f>
        <v>0</v>
      </c>
      <c r="BH611" s="139">
        <f>IF(N611="sníž. přenesená",J611,0)</f>
        <v>0</v>
      </c>
      <c r="BI611" s="139">
        <f>IF(N611="nulová",J611,0)</f>
        <v>0</v>
      </c>
      <c r="BJ611" s="18" t="s">
        <v>88</v>
      </c>
      <c r="BK611" s="139">
        <f>ROUND(I611*H611,2)</f>
        <v>0</v>
      </c>
      <c r="BL611" s="18" t="s">
        <v>268</v>
      </c>
      <c r="BM611" s="138" t="s">
        <v>919</v>
      </c>
    </row>
    <row r="612" spans="2:65" s="12" customFormat="1" x14ac:dyDescent="0.2">
      <c r="B612" s="144"/>
      <c r="D612" s="145" t="s">
        <v>164</v>
      </c>
      <c r="F612" s="147" t="s">
        <v>920</v>
      </c>
      <c r="H612" s="148">
        <v>7.8540000000000001</v>
      </c>
      <c r="I612" s="149"/>
      <c r="L612" s="144"/>
      <c r="M612" s="150"/>
      <c r="U612" s="331"/>
      <c r="V612" s="1" t="str">
        <f t="shared" si="7"/>
        <v/>
      </c>
      <c r="AT612" s="146" t="s">
        <v>164</v>
      </c>
      <c r="AU612" s="146" t="s">
        <v>88</v>
      </c>
      <c r="AV612" s="12" t="s">
        <v>88</v>
      </c>
      <c r="AW612" s="12" t="s">
        <v>4</v>
      </c>
      <c r="AX612" s="12" t="s">
        <v>82</v>
      </c>
      <c r="AY612" s="146" t="s">
        <v>152</v>
      </c>
    </row>
    <row r="613" spans="2:65" s="1" customFormat="1" ht="24.2" customHeight="1" x14ac:dyDescent="0.2">
      <c r="B613" s="33"/>
      <c r="C613" s="127" t="s">
        <v>921</v>
      </c>
      <c r="D613" s="127" t="s">
        <v>155</v>
      </c>
      <c r="E613" s="128" t="s">
        <v>922</v>
      </c>
      <c r="F613" s="129" t="s">
        <v>923</v>
      </c>
      <c r="G613" s="130" t="s">
        <v>185</v>
      </c>
      <c r="H613" s="131">
        <v>6.5</v>
      </c>
      <c r="I613" s="132"/>
      <c r="J613" s="133">
        <f>ROUND(I613*H613,2)</f>
        <v>0</v>
      </c>
      <c r="K613" s="129" t="s">
        <v>159</v>
      </c>
      <c r="L613" s="33"/>
      <c r="M613" s="134" t="s">
        <v>19</v>
      </c>
      <c r="N613" s="135" t="s">
        <v>47</v>
      </c>
      <c r="P613" s="136">
        <f>O613*H613</f>
        <v>0</v>
      </c>
      <c r="Q613" s="136">
        <v>5.3800000000000002E-3</v>
      </c>
      <c r="R613" s="136">
        <f>Q613*H613</f>
        <v>3.4970000000000001E-2</v>
      </c>
      <c r="S613" s="136">
        <v>0</v>
      </c>
      <c r="T613" s="136">
        <f>S613*H613</f>
        <v>0</v>
      </c>
      <c r="U613" s="329" t="s">
        <v>19</v>
      </c>
      <c r="V613" s="1" t="str">
        <f t="shared" si="7"/>
        <v/>
      </c>
      <c r="AR613" s="138" t="s">
        <v>268</v>
      </c>
      <c r="AT613" s="138" t="s">
        <v>155</v>
      </c>
      <c r="AU613" s="138" t="s">
        <v>88</v>
      </c>
      <c r="AY613" s="18" t="s">
        <v>152</v>
      </c>
      <c r="BE613" s="139">
        <f>IF(N613="základní",J613,0)</f>
        <v>0</v>
      </c>
      <c r="BF613" s="139">
        <f>IF(N613="snížená",J613,0)</f>
        <v>0</v>
      </c>
      <c r="BG613" s="139">
        <f>IF(N613="zákl. přenesená",J613,0)</f>
        <v>0</v>
      </c>
      <c r="BH613" s="139">
        <f>IF(N613="sníž. přenesená",J613,0)</f>
        <v>0</v>
      </c>
      <c r="BI613" s="139">
        <f>IF(N613="nulová",J613,0)</f>
        <v>0</v>
      </c>
      <c r="BJ613" s="18" t="s">
        <v>88</v>
      </c>
      <c r="BK613" s="139">
        <f>ROUND(I613*H613,2)</f>
        <v>0</v>
      </c>
      <c r="BL613" s="18" t="s">
        <v>268</v>
      </c>
      <c r="BM613" s="138" t="s">
        <v>924</v>
      </c>
    </row>
    <row r="614" spans="2:65" s="1" customFormat="1" x14ac:dyDescent="0.2">
      <c r="B614" s="33"/>
      <c r="D614" s="140" t="s">
        <v>162</v>
      </c>
      <c r="F614" s="141" t="s">
        <v>925</v>
      </c>
      <c r="I614" s="142"/>
      <c r="L614" s="33"/>
      <c r="M614" s="143"/>
      <c r="U614" s="330"/>
      <c r="V614" s="1" t="str">
        <f t="shared" si="7"/>
        <v/>
      </c>
      <c r="AT614" s="18" t="s">
        <v>162</v>
      </c>
      <c r="AU614" s="18" t="s">
        <v>88</v>
      </c>
    </row>
    <row r="615" spans="2:65" s="12" customFormat="1" x14ac:dyDescent="0.2">
      <c r="B615" s="144"/>
      <c r="D615" s="145" t="s">
        <v>164</v>
      </c>
      <c r="E615" s="146" t="s">
        <v>19</v>
      </c>
      <c r="F615" s="147" t="s">
        <v>322</v>
      </c>
      <c r="H615" s="148">
        <v>6.5</v>
      </c>
      <c r="I615" s="149"/>
      <c r="L615" s="144"/>
      <c r="M615" s="150"/>
      <c r="U615" s="331"/>
      <c r="V615" s="1" t="str">
        <f t="shared" si="7"/>
        <v/>
      </c>
      <c r="AT615" s="146" t="s">
        <v>164</v>
      </c>
      <c r="AU615" s="146" t="s">
        <v>88</v>
      </c>
      <c r="AV615" s="12" t="s">
        <v>88</v>
      </c>
      <c r="AW615" s="12" t="s">
        <v>36</v>
      </c>
      <c r="AX615" s="12" t="s">
        <v>75</v>
      </c>
      <c r="AY615" s="146" t="s">
        <v>152</v>
      </c>
    </row>
    <row r="616" spans="2:65" s="13" customFormat="1" x14ac:dyDescent="0.2">
      <c r="B616" s="151"/>
      <c r="D616" s="145" t="s">
        <v>164</v>
      </c>
      <c r="E616" s="152" t="s">
        <v>19</v>
      </c>
      <c r="F616" s="153" t="s">
        <v>166</v>
      </c>
      <c r="H616" s="154">
        <v>6.5</v>
      </c>
      <c r="I616" s="155"/>
      <c r="L616" s="151"/>
      <c r="M616" s="156"/>
      <c r="U616" s="332"/>
      <c r="V616" s="1" t="str">
        <f t="shared" si="7"/>
        <v/>
      </c>
      <c r="AT616" s="152" t="s">
        <v>164</v>
      </c>
      <c r="AU616" s="152" t="s">
        <v>88</v>
      </c>
      <c r="AV616" s="13" t="s">
        <v>160</v>
      </c>
      <c r="AW616" s="13" t="s">
        <v>36</v>
      </c>
      <c r="AX616" s="13" t="s">
        <v>82</v>
      </c>
      <c r="AY616" s="152" t="s">
        <v>152</v>
      </c>
    </row>
    <row r="617" spans="2:65" s="1" customFormat="1" ht="16.5" customHeight="1" x14ac:dyDescent="0.2">
      <c r="B617" s="33"/>
      <c r="C617" s="169" t="s">
        <v>926</v>
      </c>
      <c r="D617" s="169" t="s">
        <v>731</v>
      </c>
      <c r="E617" s="170" t="s">
        <v>927</v>
      </c>
      <c r="F617" s="171" t="s">
        <v>928</v>
      </c>
      <c r="G617" s="172" t="s">
        <v>185</v>
      </c>
      <c r="H617" s="173">
        <v>7.15</v>
      </c>
      <c r="I617" s="174"/>
      <c r="J617" s="175">
        <f>ROUND(I617*H617,2)</f>
        <v>0</v>
      </c>
      <c r="K617" s="171" t="s">
        <v>19</v>
      </c>
      <c r="L617" s="176"/>
      <c r="M617" s="177" t="s">
        <v>19</v>
      </c>
      <c r="N617" s="178" t="s">
        <v>47</v>
      </c>
      <c r="P617" s="136">
        <f>O617*H617</f>
        <v>0</v>
      </c>
      <c r="Q617" s="136">
        <v>0</v>
      </c>
      <c r="R617" s="136">
        <f>Q617*H617</f>
        <v>0</v>
      </c>
      <c r="S617" s="136">
        <v>0</v>
      </c>
      <c r="T617" s="136">
        <f>S617*H617</f>
        <v>0</v>
      </c>
      <c r="U617" s="329" t="s">
        <v>19</v>
      </c>
      <c r="V617" s="1" t="str">
        <f t="shared" si="7"/>
        <v/>
      </c>
      <c r="AR617" s="138" t="s">
        <v>374</v>
      </c>
      <c r="AT617" s="138" t="s">
        <v>731</v>
      </c>
      <c r="AU617" s="138" t="s">
        <v>88</v>
      </c>
      <c r="AY617" s="18" t="s">
        <v>152</v>
      </c>
      <c r="BE617" s="139">
        <f>IF(N617="základní",J617,0)</f>
        <v>0</v>
      </c>
      <c r="BF617" s="139">
        <f>IF(N617="snížená",J617,0)</f>
        <v>0</v>
      </c>
      <c r="BG617" s="139">
        <f>IF(N617="zákl. přenesená",J617,0)</f>
        <v>0</v>
      </c>
      <c r="BH617" s="139">
        <f>IF(N617="sníž. přenesená",J617,0)</f>
        <v>0</v>
      </c>
      <c r="BI617" s="139">
        <f>IF(N617="nulová",J617,0)</f>
        <v>0</v>
      </c>
      <c r="BJ617" s="18" t="s">
        <v>88</v>
      </c>
      <c r="BK617" s="139">
        <f>ROUND(I617*H617,2)</f>
        <v>0</v>
      </c>
      <c r="BL617" s="18" t="s">
        <v>268</v>
      </c>
      <c r="BM617" s="138" t="s">
        <v>929</v>
      </c>
    </row>
    <row r="618" spans="2:65" s="12" customFormat="1" x14ac:dyDescent="0.2">
      <c r="B618" s="144"/>
      <c r="D618" s="145" t="s">
        <v>164</v>
      </c>
      <c r="F618" s="147" t="s">
        <v>930</v>
      </c>
      <c r="H618" s="148">
        <v>7.15</v>
      </c>
      <c r="I618" s="149"/>
      <c r="L618" s="144"/>
      <c r="M618" s="150"/>
      <c r="U618" s="331"/>
      <c r="V618" s="1" t="str">
        <f t="shared" si="7"/>
        <v/>
      </c>
      <c r="AT618" s="146" t="s">
        <v>164</v>
      </c>
      <c r="AU618" s="146" t="s">
        <v>88</v>
      </c>
      <c r="AV618" s="12" t="s">
        <v>88</v>
      </c>
      <c r="AW618" s="12" t="s">
        <v>4</v>
      </c>
      <c r="AX618" s="12" t="s">
        <v>82</v>
      </c>
      <c r="AY618" s="146" t="s">
        <v>152</v>
      </c>
    </row>
    <row r="619" spans="2:65" s="1" customFormat="1" ht="24.2" customHeight="1" x14ac:dyDescent="0.2">
      <c r="B619" s="33"/>
      <c r="C619" s="127" t="s">
        <v>931</v>
      </c>
      <c r="D619" s="127" t="s">
        <v>155</v>
      </c>
      <c r="E619" s="128" t="s">
        <v>932</v>
      </c>
      <c r="F619" s="129" t="s">
        <v>933</v>
      </c>
      <c r="G619" s="130" t="s">
        <v>185</v>
      </c>
      <c r="H619" s="131">
        <v>1.1299999999999999</v>
      </c>
      <c r="I619" s="132"/>
      <c r="J619" s="133">
        <f>ROUND(I619*H619,2)</f>
        <v>0</v>
      </c>
      <c r="K619" s="129" t="s">
        <v>159</v>
      </c>
      <c r="L619" s="33"/>
      <c r="M619" s="134" t="s">
        <v>19</v>
      </c>
      <c r="N619" s="135" t="s">
        <v>47</v>
      </c>
      <c r="P619" s="136">
        <f>O619*H619</f>
        <v>0</v>
      </c>
      <c r="Q619" s="136">
        <v>0</v>
      </c>
      <c r="R619" s="136">
        <f>Q619*H619</f>
        <v>0</v>
      </c>
      <c r="S619" s="136">
        <v>0</v>
      </c>
      <c r="T619" s="136">
        <f>S619*H619</f>
        <v>0</v>
      </c>
      <c r="U619" s="329" t="s">
        <v>19</v>
      </c>
      <c r="V619" s="1" t="str">
        <f t="shared" ref="V619:V682" si="8">IF(U619="investice",J619,"")</f>
        <v/>
      </c>
      <c r="AR619" s="138" t="s">
        <v>268</v>
      </c>
      <c r="AT619" s="138" t="s">
        <v>155</v>
      </c>
      <c r="AU619" s="138" t="s">
        <v>88</v>
      </c>
      <c r="AY619" s="18" t="s">
        <v>152</v>
      </c>
      <c r="BE619" s="139">
        <f>IF(N619="základní",J619,0)</f>
        <v>0</v>
      </c>
      <c r="BF619" s="139">
        <f>IF(N619="snížená",J619,0)</f>
        <v>0</v>
      </c>
      <c r="BG619" s="139">
        <f>IF(N619="zákl. přenesená",J619,0)</f>
        <v>0</v>
      </c>
      <c r="BH619" s="139">
        <f>IF(N619="sníž. přenesená",J619,0)</f>
        <v>0</v>
      </c>
      <c r="BI619" s="139">
        <f>IF(N619="nulová",J619,0)</f>
        <v>0</v>
      </c>
      <c r="BJ619" s="18" t="s">
        <v>88</v>
      </c>
      <c r="BK619" s="139">
        <f>ROUND(I619*H619,2)</f>
        <v>0</v>
      </c>
      <c r="BL619" s="18" t="s">
        <v>268</v>
      </c>
      <c r="BM619" s="138" t="s">
        <v>934</v>
      </c>
    </row>
    <row r="620" spans="2:65" s="1" customFormat="1" x14ac:dyDescent="0.2">
      <c r="B620" s="33"/>
      <c r="D620" s="140" t="s">
        <v>162</v>
      </c>
      <c r="F620" s="141" t="s">
        <v>935</v>
      </c>
      <c r="I620" s="142"/>
      <c r="L620" s="33"/>
      <c r="M620" s="143"/>
      <c r="U620" s="330"/>
      <c r="V620" s="1" t="str">
        <f t="shared" si="8"/>
        <v/>
      </c>
      <c r="AT620" s="18" t="s">
        <v>162</v>
      </c>
      <c r="AU620" s="18" t="s">
        <v>88</v>
      </c>
    </row>
    <row r="621" spans="2:65" s="1" customFormat="1" ht="24.2" customHeight="1" x14ac:dyDescent="0.2">
      <c r="B621" s="33"/>
      <c r="C621" s="127" t="s">
        <v>936</v>
      </c>
      <c r="D621" s="127" t="s">
        <v>155</v>
      </c>
      <c r="E621" s="128" t="s">
        <v>937</v>
      </c>
      <c r="F621" s="129" t="s">
        <v>938</v>
      </c>
      <c r="G621" s="130" t="s">
        <v>301</v>
      </c>
      <c r="H621" s="131">
        <v>5.9</v>
      </c>
      <c r="I621" s="132"/>
      <c r="J621" s="133">
        <f>ROUND(I621*H621,2)</f>
        <v>0</v>
      </c>
      <c r="K621" s="129" t="s">
        <v>159</v>
      </c>
      <c r="L621" s="33"/>
      <c r="M621" s="134" t="s">
        <v>19</v>
      </c>
      <c r="N621" s="135" t="s">
        <v>47</v>
      </c>
      <c r="P621" s="136">
        <f>O621*H621</f>
        <v>0</v>
      </c>
      <c r="Q621" s="136">
        <v>5.8E-4</v>
      </c>
      <c r="R621" s="136">
        <f>Q621*H621</f>
        <v>3.4220000000000001E-3</v>
      </c>
      <c r="S621" s="136">
        <v>0</v>
      </c>
      <c r="T621" s="136">
        <f>S621*H621</f>
        <v>0</v>
      </c>
      <c r="U621" s="329" t="s">
        <v>19</v>
      </c>
      <c r="V621" s="1" t="str">
        <f t="shared" si="8"/>
        <v/>
      </c>
      <c r="AR621" s="138" t="s">
        <v>268</v>
      </c>
      <c r="AT621" s="138" t="s">
        <v>155</v>
      </c>
      <c r="AU621" s="138" t="s">
        <v>88</v>
      </c>
      <c r="AY621" s="18" t="s">
        <v>152</v>
      </c>
      <c r="BE621" s="139">
        <f>IF(N621="základní",J621,0)</f>
        <v>0</v>
      </c>
      <c r="BF621" s="139">
        <f>IF(N621="snížená",J621,0)</f>
        <v>0</v>
      </c>
      <c r="BG621" s="139">
        <f>IF(N621="zákl. přenesená",J621,0)</f>
        <v>0</v>
      </c>
      <c r="BH621" s="139">
        <f>IF(N621="sníž. přenesená",J621,0)</f>
        <v>0</v>
      </c>
      <c r="BI621" s="139">
        <f>IF(N621="nulová",J621,0)</f>
        <v>0</v>
      </c>
      <c r="BJ621" s="18" t="s">
        <v>88</v>
      </c>
      <c r="BK621" s="139">
        <f>ROUND(I621*H621,2)</f>
        <v>0</v>
      </c>
      <c r="BL621" s="18" t="s">
        <v>268</v>
      </c>
      <c r="BM621" s="138" t="s">
        <v>939</v>
      </c>
    </row>
    <row r="622" spans="2:65" s="1" customFormat="1" x14ac:dyDescent="0.2">
      <c r="B622" s="33"/>
      <c r="D622" s="140" t="s">
        <v>162</v>
      </c>
      <c r="F622" s="141" t="s">
        <v>940</v>
      </c>
      <c r="I622" s="142"/>
      <c r="L622" s="33"/>
      <c r="M622" s="143"/>
      <c r="U622" s="330"/>
      <c r="V622" s="1" t="str">
        <f t="shared" si="8"/>
        <v/>
      </c>
      <c r="AT622" s="18" t="s">
        <v>162</v>
      </c>
      <c r="AU622" s="18" t="s">
        <v>88</v>
      </c>
    </row>
    <row r="623" spans="2:65" s="14" customFormat="1" x14ac:dyDescent="0.2">
      <c r="B623" s="158"/>
      <c r="D623" s="145" t="s">
        <v>164</v>
      </c>
      <c r="E623" s="159" t="s">
        <v>19</v>
      </c>
      <c r="F623" s="160" t="s">
        <v>352</v>
      </c>
      <c r="H623" s="159" t="s">
        <v>19</v>
      </c>
      <c r="I623" s="161"/>
      <c r="L623" s="158"/>
      <c r="M623" s="162"/>
      <c r="U623" s="333"/>
      <c r="V623" s="1" t="str">
        <f t="shared" si="8"/>
        <v/>
      </c>
      <c r="AT623" s="159" t="s">
        <v>164</v>
      </c>
      <c r="AU623" s="159" t="s">
        <v>88</v>
      </c>
      <c r="AV623" s="14" t="s">
        <v>82</v>
      </c>
      <c r="AW623" s="14" t="s">
        <v>36</v>
      </c>
      <c r="AX623" s="14" t="s">
        <v>75</v>
      </c>
      <c r="AY623" s="159" t="s">
        <v>152</v>
      </c>
    </row>
    <row r="624" spans="2:65" s="12" customFormat="1" x14ac:dyDescent="0.2">
      <c r="B624" s="144"/>
      <c r="D624" s="145" t="s">
        <v>164</v>
      </c>
      <c r="E624" s="146" t="s">
        <v>19</v>
      </c>
      <c r="F624" s="147" t="s">
        <v>941</v>
      </c>
      <c r="H624" s="148">
        <v>5.9</v>
      </c>
      <c r="I624" s="149"/>
      <c r="L624" s="144"/>
      <c r="M624" s="150"/>
      <c r="U624" s="331"/>
      <c r="V624" s="1" t="str">
        <f t="shared" si="8"/>
        <v/>
      </c>
      <c r="AT624" s="146" t="s">
        <v>164</v>
      </c>
      <c r="AU624" s="146" t="s">
        <v>88</v>
      </c>
      <c r="AV624" s="12" t="s">
        <v>88</v>
      </c>
      <c r="AW624" s="12" t="s">
        <v>36</v>
      </c>
      <c r="AX624" s="12" t="s">
        <v>75</v>
      </c>
      <c r="AY624" s="146" t="s">
        <v>152</v>
      </c>
    </row>
    <row r="625" spans="2:65" s="13" customFormat="1" x14ac:dyDescent="0.2">
      <c r="B625" s="151"/>
      <c r="D625" s="145" t="s">
        <v>164</v>
      </c>
      <c r="E625" s="152" t="s">
        <v>19</v>
      </c>
      <c r="F625" s="153" t="s">
        <v>166</v>
      </c>
      <c r="H625" s="154">
        <v>5.9</v>
      </c>
      <c r="I625" s="155"/>
      <c r="L625" s="151"/>
      <c r="M625" s="156"/>
      <c r="U625" s="332"/>
      <c r="V625" s="1" t="str">
        <f t="shared" si="8"/>
        <v/>
      </c>
      <c r="AT625" s="152" t="s">
        <v>164</v>
      </c>
      <c r="AU625" s="152" t="s">
        <v>88</v>
      </c>
      <c r="AV625" s="13" t="s">
        <v>160</v>
      </c>
      <c r="AW625" s="13" t="s">
        <v>36</v>
      </c>
      <c r="AX625" s="13" t="s">
        <v>82</v>
      </c>
      <c r="AY625" s="152" t="s">
        <v>152</v>
      </c>
    </row>
    <row r="626" spans="2:65" s="1" customFormat="1" ht="16.5" customHeight="1" x14ac:dyDescent="0.2">
      <c r="B626" s="33"/>
      <c r="C626" s="169" t="s">
        <v>942</v>
      </c>
      <c r="D626" s="169" t="s">
        <v>731</v>
      </c>
      <c r="E626" s="170" t="s">
        <v>943</v>
      </c>
      <c r="F626" s="171" t="s">
        <v>944</v>
      </c>
      <c r="G626" s="172" t="s">
        <v>301</v>
      </c>
      <c r="H626" s="173">
        <v>6.49</v>
      </c>
      <c r="I626" s="174"/>
      <c r="J626" s="175">
        <f>ROUND(I626*H626,2)</f>
        <v>0</v>
      </c>
      <c r="K626" s="171" t="s">
        <v>19</v>
      </c>
      <c r="L626" s="176"/>
      <c r="M626" s="177" t="s">
        <v>19</v>
      </c>
      <c r="N626" s="178" t="s">
        <v>47</v>
      </c>
      <c r="P626" s="136">
        <f>O626*H626</f>
        <v>0</v>
      </c>
      <c r="Q626" s="136">
        <v>2.64E-3</v>
      </c>
      <c r="R626" s="136">
        <f>Q626*H626</f>
        <v>1.7133599999999999E-2</v>
      </c>
      <c r="S626" s="136">
        <v>0</v>
      </c>
      <c r="T626" s="136">
        <f>S626*H626</f>
        <v>0</v>
      </c>
      <c r="U626" s="329" t="s">
        <v>19</v>
      </c>
      <c r="V626" s="1" t="str">
        <f t="shared" si="8"/>
        <v/>
      </c>
      <c r="AR626" s="138" t="s">
        <v>374</v>
      </c>
      <c r="AT626" s="138" t="s">
        <v>731</v>
      </c>
      <c r="AU626" s="138" t="s">
        <v>88</v>
      </c>
      <c r="AY626" s="18" t="s">
        <v>152</v>
      </c>
      <c r="BE626" s="139">
        <f>IF(N626="základní",J626,0)</f>
        <v>0</v>
      </c>
      <c r="BF626" s="139">
        <f>IF(N626="snížená",J626,0)</f>
        <v>0</v>
      </c>
      <c r="BG626" s="139">
        <f>IF(N626="zákl. přenesená",J626,0)</f>
        <v>0</v>
      </c>
      <c r="BH626" s="139">
        <f>IF(N626="sníž. přenesená",J626,0)</f>
        <v>0</v>
      </c>
      <c r="BI626" s="139">
        <f>IF(N626="nulová",J626,0)</f>
        <v>0</v>
      </c>
      <c r="BJ626" s="18" t="s">
        <v>88</v>
      </c>
      <c r="BK626" s="139">
        <f>ROUND(I626*H626,2)</f>
        <v>0</v>
      </c>
      <c r="BL626" s="18" t="s">
        <v>268</v>
      </c>
      <c r="BM626" s="138" t="s">
        <v>945</v>
      </c>
    </row>
    <row r="627" spans="2:65" s="12" customFormat="1" x14ac:dyDescent="0.2">
      <c r="B627" s="144"/>
      <c r="D627" s="145" t="s">
        <v>164</v>
      </c>
      <c r="F627" s="147" t="s">
        <v>946</v>
      </c>
      <c r="H627" s="148">
        <v>6.49</v>
      </c>
      <c r="I627" s="149"/>
      <c r="L627" s="144"/>
      <c r="M627" s="150"/>
      <c r="U627" s="331"/>
      <c r="V627" s="1" t="str">
        <f t="shared" si="8"/>
        <v/>
      </c>
      <c r="AT627" s="146" t="s">
        <v>164</v>
      </c>
      <c r="AU627" s="146" t="s">
        <v>88</v>
      </c>
      <c r="AV627" s="12" t="s">
        <v>88</v>
      </c>
      <c r="AW627" s="12" t="s">
        <v>4</v>
      </c>
      <c r="AX627" s="12" t="s">
        <v>82</v>
      </c>
      <c r="AY627" s="146" t="s">
        <v>152</v>
      </c>
    </row>
    <row r="628" spans="2:65" s="1" customFormat="1" ht="16.5" customHeight="1" x14ac:dyDescent="0.2">
      <c r="B628" s="33"/>
      <c r="C628" s="127" t="s">
        <v>947</v>
      </c>
      <c r="D628" s="127" t="s">
        <v>155</v>
      </c>
      <c r="E628" s="128" t="s">
        <v>948</v>
      </c>
      <c r="F628" s="129" t="s">
        <v>949</v>
      </c>
      <c r="G628" s="130" t="s">
        <v>301</v>
      </c>
      <c r="H628" s="131">
        <v>5.9</v>
      </c>
      <c r="I628" s="132"/>
      <c r="J628" s="133">
        <f>ROUND(I628*H628,2)</f>
        <v>0</v>
      </c>
      <c r="K628" s="129" t="s">
        <v>159</v>
      </c>
      <c r="L628" s="33"/>
      <c r="M628" s="134" t="s">
        <v>19</v>
      </c>
      <c r="N628" s="135" t="s">
        <v>47</v>
      </c>
      <c r="P628" s="136">
        <f>O628*H628</f>
        <v>0</v>
      </c>
      <c r="Q628" s="136">
        <v>9.0000000000000006E-5</v>
      </c>
      <c r="R628" s="136">
        <f>Q628*H628</f>
        <v>5.3100000000000011E-4</v>
      </c>
      <c r="S628" s="136">
        <v>0</v>
      </c>
      <c r="T628" s="136">
        <f>S628*H628</f>
        <v>0</v>
      </c>
      <c r="U628" s="329" t="s">
        <v>19</v>
      </c>
      <c r="V628" s="1" t="str">
        <f t="shared" si="8"/>
        <v/>
      </c>
      <c r="AR628" s="138" t="s">
        <v>268</v>
      </c>
      <c r="AT628" s="138" t="s">
        <v>155</v>
      </c>
      <c r="AU628" s="138" t="s">
        <v>88</v>
      </c>
      <c r="AY628" s="18" t="s">
        <v>152</v>
      </c>
      <c r="BE628" s="139">
        <f>IF(N628="základní",J628,0)</f>
        <v>0</v>
      </c>
      <c r="BF628" s="139">
        <f>IF(N628="snížená",J628,0)</f>
        <v>0</v>
      </c>
      <c r="BG628" s="139">
        <f>IF(N628="zákl. přenesená",J628,0)</f>
        <v>0</v>
      </c>
      <c r="BH628" s="139">
        <f>IF(N628="sníž. přenesená",J628,0)</f>
        <v>0</v>
      </c>
      <c r="BI628" s="139">
        <f>IF(N628="nulová",J628,0)</f>
        <v>0</v>
      </c>
      <c r="BJ628" s="18" t="s">
        <v>88</v>
      </c>
      <c r="BK628" s="139">
        <f>ROUND(I628*H628,2)</f>
        <v>0</v>
      </c>
      <c r="BL628" s="18" t="s">
        <v>268</v>
      </c>
      <c r="BM628" s="138" t="s">
        <v>950</v>
      </c>
    </row>
    <row r="629" spans="2:65" s="1" customFormat="1" x14ac:dyDescent="0.2">
      <c r="B629" s="33"/>
      <c r="D629" s="140" t="s">
        <v>162</v>
      </c>
      <c r="F629" s="141" t="s">
        <v>951</v>
      </c>
      <c r="I629" s="142"/>
      <c r="L629" s="33"/>
      <c r="M629" s="143"/>
      <c r="U629" s="330"/>
      <c r="V629" s="1" t="str">
        <f t="shared" si="8"/>
        <v/>
      </c>
      <c r="AT629" s="18" t="s">
        <v>162</v>
      </c>
      <c r="AU629" s="18" t="s">
        <v>88</v>
      </c>
    </row>
    <row r="630" spans="2:65" s="1" customFormat="1" ht="16.5" customHeight="1" x14ac:dyDescent="0.2">
      <c r="B630" s="33"/>
      <c r="C630" s="127" t="s">
        <v>952</v>
      </c>
      <c r="D630" s="127" t="s">
        <v>155</v>
      </c>
      <c r="E630" s="128" t="s">
        <v>953</v>
      </c>
      <c r="F630" s="129" t="s">
        <v>954</v>
      </c>
      <c r="G630" s="130" t="s">
        <v>185</v>
      </c>
      <c r="H630" s="131">
        <v>11.64</v>
      </c>
      <c r="I630" s="132"/>
      <c r="J630" s="133">
        <f>ROUND(I630*H630,2)</f>
        <v>0</v>
      </c>
      <c r="K630" s="129" t="s">
        <v>159</v>
      </c>
      <c r="L630" s="33"/>
      <c r="M630" s="134" t="s">
        <v>19</v>
      </c>
      <c r="N630" s="135" t="s">
        <v>47</v>
      </c>
      <c r="P630" s="136">
        <f>O630*H630</f>
        <v>0</v>
      </c>
      <c r="Q630" s="136">
        <v>1.5E-3</v>
      </c>
      <c r="R630" s="136">
        <f>Q630*H630</f>
        <v>1.746E-2</v>
      </c>
      <c r="S630" s="136">
        <v>0</v>
      </c>
      <c r="T630" s="136">
        <f>S630*H630</f>
        <v>0</v>
      </c>
      <c r="U630" s="329" t="s">
        <v>19</v>
      </c>
      <c r="V630" s="1" t="str">
        <f t="shared" si="8"/>
        <v/>
      </c>
      <c r="AR630" s="138" t="s">
        <v>268</v>
      </c>
      <c r="AT630" s="138" t="s">
        <v>155</v>
      </c>
      <c r="AU630" s="138" t="s">
        <v>88</v>
      </c>
      <c r="AY630" s="18" t="s">
        <v>152</v>
      </c>
      <c r="BE630" s="139">
        <f>IF(N630="základní",J630,0)</f>
        <v>0</v>
      </c>
      <c r="BF630" s="139">
        <f>IF(N630="snížená",J630,0)</f>
        <v>0</v>
      </c>
      <c r="BG630" s="139">
        <f>IF(N630="zákl. přenesená",J630,0)</f>
        <v>0</v>
      </c>
      <c r="BH630" s="139">
        <f>IF(N630="sníž. přenesená",J630,0)</f>
        <v>0</v>
      </c>
      <c r="BI630" s="139">
        <f>IF(N630="nulová",J630,0)</f>
        <v>0</v>
      </c>
      <c r="BJ630" s="18" t="s">
        <v>88</v>
      </c>
      <c r="BK630" s="139">
        <f>ROUND(I630*H630,2)</f>
        <v>0</v>
      </c>
      <c r="BL630" s="18" t="s">
        <v>268</v>
      </c>
      <c r="BM630" s="138" t="s">
        <v>955</v>
      </c>
    </row>
    <row r="631" spans="2:65" s="1" customFormat="1" x14ac:dyDescent="0.2">
      <c r="B631" s="33"/>
      <c r="D631" s="140" t="s">
        <v>162</v>
      </c>
      <c r="F631" s="141" t="s">
        <v>956</v>
      </c>
      <c r="I631" s="142"/>
      <c r="L631" s="33"/>
      <c r="M631" s="143"/>
      <c r="U631" s="330"/>
      <c r="V631" s="1" t="str">
        <f t="shared" si="8"/>
        <v/>
      </c>
      <c r="AT631" s="18" t="s">
        <v>162</v>
      </c>
      <c r="AU631" s="18" t="s">
        <v>88</v>
      </c>
    </row>
    <row r="632" spans="2:65" s="14" customFormat="1" x14ac:dyDescent="0.2">
      <c r="B632" s="158"/>
      <c r="D632" s="145" t="s">
        <v>164</v>
      </c>
      <c r="E632" s="159" t="s">
        <v>19</v>
      </c>
      <c r="F632" s="160" t="s">
        <v>352</v>
      </c>
      <c r="H632" s="159" t="s">
        <v>19</v>
      </c>
      <c r="I632" s="161"/>
      <c r="L632" s="158"/>
      <c r="M632" s="162"/>
      <c r="U632" s="333"/>
      <c r="V632" s="1" t="str">
        <f t="shared" si="8"/>
        <v/>
      </c>
      <c r="AT632" s="159" t="s">
        <v>164</v>
      </c>
      <c r="AU632" s="159" t="s">
        <v>88</v>
      </c>
      <c r="AV632" s="14" t="s">
        <v>82</v>
      </c>
      <c r="AW632" s="14" t="s">
        <v>36</v>
      </c>
      <c r="AX632" s="14" t="s">
        <v>75</v>
      </c>
      <c r="AY632" s="159" t="s">
        <v>152</v>
      </c>
    </row>
    <row r="633" spans="2:65" s="12" customFormat="1" x14ac:dyDescent="0.2">
      <c r="B633" s="144"/>
      <c r="D633" s="145" t="s">
        <v>164</v>
      </c>
      <c r="E633" s="146" t="s">
        <v>19</v>
      </c>
      <c r="F633" s="147" t="s">
        <v>323</v>
      </c>
      <c r="H633" s="148">
        <v>6.28</v>
      </c>
      <c r="I633" s="149"/>
      <c r="L633" s="144"/>
      <c r="M633" s="150"/>
      <c r="U633" s="331"/>
      <c r="V633" s="1" t="str">
        <f t="shared" si="8"/>
        <v/>
      </c>
      <c r="AT633" s="146" t="s">
        <v>164</v>
      </c>
      <c r="AU633" s="146" t="s">
        <v>88</v>
      </c>
      <c r="AV633" s="12" t="s">
        <v>88</v>
      </c>
      <c r="AW633" s="12" t="s">
        <v>36</v>
      </c>
      <c r="AX633" s="12" t="s">
        <v>75</v>
      </c>
      <c r="AY633" s="146" t="s">
        <v>152</v>
      </c>
    </row>
    <row r="634" spans="2:65" s="12" customFormat="1" x14ac:dyDescent="0.2">
      <c r="B634" s="144"/>
      <c r="D634" s="145" t="s">
        <v>164</v>
      </c>
      <c r="E634" s="146" t="s">
        <v>19</v>
      </c>
      <c r="F634" s="147" t="s">
        <v>324</v>
      </c>
      <c r="H634" s="148">
        <v>1.1299999999999999</v>
      </c>
      <c r="I634" s="149"/>
      <c r="L634" s="144"/>
      <c r="M634" s="150"/>
      <c r="U634" s="331"/>
      <c r="V634" s="1" t="str">
        <f t="shared" si="8"/>
        <v/>
      </c>
      <c r="AT634" s="146" t="s">
        <v>164</v>
      </c>
      <c r="AU634" s="146" t="s">
        <v>88</v>
      </c>
      <c r="AV634" s="12" t="s">
        <v>88</v>
      </c>
      <c r="AW634" s="12" t="s">
        <v>36</v>
      </c>
      <c r="AX634" s="12" t="s">
        <v>75</v>
      </c>
      <c r="AY634" s="146" t="s">
        <v>152</v>
      </c>
    </row>
    <row r="635" spans="2:65" s="12" customFormat="1" x14ac:dyDescent="0.2">
      <c r="B635" s="144"/>
      <c r="D635" s="145" t="s">
        <v>164</v>
      </c>
      <c r="E635" s="146" t="s">
        <v>19</v>
      </c>
      <c r="F635" s="147" t="s">
        <v>957</v>
      </c>
      <c r="H635" s="148">
        <v>4.2300000000000004</v>
      </c>
      <c r="I635" s="149"/>
      <c r="L635" s="144"/>
      <c r="M635" s="150"/>
      <c r="U635" s="331"/>
      <c r="V635" s="1" t="str">
        <f t="shared" si="8"/>
        <v/>
      </c>
      <c r="AT635" s="146" t="s">
        <v>164</v>
      </c>
      <c r="AU635" s="146" t="s">
        <v>88</v>
      </c>
      <c r="AV635" s="12" t="s">
        <v>88</v>
      </c>
      <c r="AW635" s="12" t="s">
        <v>36</v>
      </c>
      <c r="AX635" s="12" t="s">
        <v>75</v>
      </c>
      <c r="AY635" s="146" t="s">
        <v>152</v>
      </c>
    </row>
    <row r="636" spans="2:65" s="13" customFormat="1" x14ac:dyDescent="0.2">
      <c r="B636" s="151"/>
      <c r="D636" s="145" t="s">
        <v>164</v>
      </c>
      <c r="E636" s="152" t="s">
        <v>19</v>
      </c>
      <c r="F636" s="153" t="s">
        <v>166</v>
      </c>
      <c r="H636" s="154">
        <v>11.64</v>
      </c>
      <c r="I636" s="155"/>
      <c r="L636" s="151"/>
      <c r="M636" s="156"/>
      <c r="U636" s="332"/>
      <c r="V636" s="1" t="str">
        <f t="shared" si="8"/>
        <v/>
      </c>
      <c r="AT636" s="152" t="s">
        <v>164</v>
      </c>
      <c r="AU636" s="152" t="s">
        <v>88</v>
      </c>
      <c r="AV636" s="13" t="s">
        <v>160</v>
      </c>
      <c r="AW636" s="13" t="s">
        <v>36</v>
      </c>
      <c r="AX636" s="13" t="s">
        <v>82</v>
      </c>
      <c r="AY636" s="152" t="s">
        <v>152</v>
      </c>
    </row>
    <row r="637" spans="2:65" s="1" customFormat="1" ht="16.5" customHeight="1" x14ac:dyDescent="0.2">
      <c r="B637" s="33"/>
      <c r="C637" s="127" t="s">
        <v>958</v>
      </c>
      <c r="D637" s="127" t="s">
        <v>155</v>
      </c>
      <c r="E637" s="128" t="s">
        <v>959</v>
      </c>
      <c r="F637" s="129" t="s">
        <v>960</v>
      </c>
      <c r="G637" s="130" t="s">
        <v>158</v>
      </c>
      <c r="H637" s="131">
        <v>10</v>
      </c>
      <c r="I637" s="132"/>
      <c r="J637" s="133">
        <f>ROUND(I637*H637,2)</f>
        <v>0</v>
      </c>
      <c r="K637" s="129" t="s">
        <v>159</v>
      </c>
      <c r="L637" s="33"/>
      <c r="M637" s="134" t="s">
        <v>19</v>
      </c>
      <c r="N637" s="135" t="s">
        <v>47</v>
      </c>
      <c r="P637" s="136">
        <f>O637*H637</f>
        <v>0</v>
      </c>
      <c r="Q637" s="136">
        <v>2.1000000000000001E-4</v>
      </c>
      <c r="R637" s="136">
        <f>Q637*H637</f>
        <v>2.1000000000000003E-3</v>
      </c>
      <c r="S637" s="136">
        <v>0</v>
      </c>
      <c r="T637" s="136">
        <f>S637*H637</f>
        <v>0</v>
      </c>
      <c r="U637" s="329" t="s">
        <v>19</v>
      </c>
      <c r="V637" s="1" t="str">
        <f t="shared" si="8"/>
        <v/>
      </c>
      <c r="AR637" s="138" t="s">
        <v>268</v>
      </c>
      <c r="AT637" s="138" t="s">
        <v>155</v>
      </c>
      <c r="AU637" s="138" t="s">
        <v>88</v>
      </c>
      <c r="AY637" s="18" t="s">
        <v>152</v>
      </c>
      <c r="BE637" s="139">
        <f>IF(N637="základní",J637,0)</f>
        <v>0</v>
      </c>
      <c r="BF637" s="139">
        <f>IF(N637="snížená",J637,0)</f>
        <v>0</v>
      </c>
      <c r="BG637" s="139">
        <f>IF(N637="zákl. přenesená",J637,0)</f>
        <v>0</v>
      </c>
      <c r="BH637" s="139">
        <f>IF(N637="sníž. přenesená",J637,0)</f>
        <v>0</v>
      </c>
      <c r="BI637" s="139">
        <f>IF(N637="nulová",J637,0)</f>
        <v>0</v>
      </c>
      <c r="BJ637" s="18" t="s">
        <v>88</v>
      </c>
      <c r="BK637" s="139">
        <f>ROUND(I637*H637,2)</f>
        <v>0</v>
      </c>
      <c r="BL637" s="18" t="s">
        <v>268</v>
      </c>
      <c r="BM637" s="138" t="s">
        <v>961</v>
      </c>
    </row>
    <row r="638" spans="2:65" s="1" customFormat="1" x14ac:dyDescent="0.2">
      <c r="B638" s="33"/>
      <c r="D638" s="140" t="s">
        <v>162</v>
      </c>
      <c r="F638" s="141" t="s">
        <v>962</v>
      </c>
      <c r="I638" s="142"/>
      <c r="L638" s="33"/>
      <c r="M638" s="143"/>
      <c r="U638" s="330"/>
      <c r="V638" s="1" t="str">
        <f t="shared" si="8"/>
        <v/>
      </c>
      <c r="AT638" s="18" t="s">
        <v>162</v>
      </c>
      <c r="AU638" s="18" t="s">
        <v>88</v>
      </c>
    </row>
    <row r="639" spans="2:65" s="14" customFormat="1" x14ac:dyDescent="0.2">
      <c r="B639" s="158"/>
      <c r="D639" s="145" t="s">
        <v>164</v>
      </c>
      <c r="E639" s="159" t="s">
        <v>19</v>
      </c>
      <c r="F639" s="160" t="s">
        <v>352</v>
      </c>
      <c r="H639" s="159" t="s">
        <v>19</v>
      </c>
      <c r="I639" s="161"/>
      <c r="L639" s="158"/>
      <c r="M639" s="162"/>
      <c r="U639" s="333"/>
      <c r="V639" s="1" t="str">
        <f t="shared" si="8"/>
        <v/>
      </c>
      <c r="AT639" s="159" t="s">
        <v>164</v>
      </c>
      <c r="AU639" s="159" t="s">
        <v>88</v>
      </c>
      <c r="AV639" s="14" t="s">
        <v>82</v>
      </c>
      <c r="AW639" s="14" t="s">
        <v>36</v>
      </c>
      <c r="AX639" s="14" t="s">
        <v>75</v>
      </c>
      <c r="AY639" s="159" t="s">
        <v>152</v>
      </c>
    </row>
    <row r="640" spans="2:65" s="12" customFormat="1" x14ac:dyDescent="0.2">
      <c r="B640" s="144"/>
      <c r="D640" s="145" t="s">
        <v>164</v>
      </c>
      <c r="E640" s="146" t="s">
        <v>19</v>
      </c>
      <c r="F640" s="147" t="s">
        <v>963</v>
      </c>
      <c r="H640" s="148">
        <v>6</v>
      </c>
      <c r="I640" s="149"/>
      <c r="L640" s="144"/>
      <c r="M640" s="150"/>
      <c r="U640" s="331"/>
      <c r="V640" s="1" t="str">
        <f t="shared" si="8"/>
        <v/>
      </c>
      <c r="AT640" s="146" t="s">
        <v>164</v>
      </c>
      <c r="AU640" s="146" t="s">
        <v>88</v>
      </c>
      <c r="AV640" s="12" t="s">
        <v>88</v>
      </c>
      <c r="AW640" s="12" t="s">
        <v>36</v>
      </c>
      <c r="AX640" s="12" t="s">
        <v>75</v>
      </c>
      <c r="AY640" s="146" t="s">
        <v>152</v>
      </c>
    </row>
    <row r="641" spans="2:65" s="12" customFormat="1" x14ac:dyDescent="0.2">
      <c r="B641" s="144"/>
      <c r="D641" s="145" t="s">
        <v>164</v>
      </c>
      <c r="E641" s="146" t="s">
        <v>19</v>
      </c>
      <c r="F641" s="147" t="s">
        <v>964</v>
      </c>
      <c r="H641" s="148">
        <v>4</v>
      </c>
      <c r="I641" s="149"/>
      <c r="L641" s="144"/>
      <c r="M641" s="150"/>
      <c r="U641" s="331"/>
      <c r="V641" s="1" t="str">
        <f t="shared" si="8"/>
        <v/>
      </c>
      <c r="AT641" s="146" t="s">
        <v>164</v>
      </c>
      <c r="AU641" s="146" t="s">
        <v>88</v>
      </c>
      <c r="AV641" s="12" t="s">
        <v>88</v>
      </c>
      <c r="AW641" s="12" t="s">
        <v>36</v>
      </c>
      <c r="AX641" s="12" t="s">
        <v>75</v>
      </c>
      <c r="AY641" s="146" t="s">
        <v>152</v>
      </c>
    </row>
    <row r="642" spans="2:65" s="13" customFormat="1" x14ac:dyDescent="0.2">
      <c r="B642" s="151"/>
      <c r="D642" s="145" t="s">
        <v>164</v>
      </c>
      <c r="E642" s="152" t="s">
        <v>19</v>
      </c>
      <c r="F642" s="153" t="s">
        <v>166</v>
      </c>
      <c r="H642" s="154">
        <v>10</v>
      </c>
      <c r="I642" s="155"/>
      <c r="L642" s="151"/>
      <c r="M642" s="156"/>
      <c r="U642" s="332"/>
      <c r="V642" s="1" t="str">
        <f t="shared" si="8"/>
        <v/>
      </c>
      <c r="AT642" s="152" t="s">
        <v>164</v>
      </c>
      <c r="AU642" s="152" t="s">
        <v>88</v>
      </c>
      <c r="AV642" s="13" t="s">
        <v>160</v>
      </c>
      <c r="AW642" s="13" t="s">
        <v>36</v>
      </c>
      <c r="AX642" s="13" t="s">
        <v>82</v>
      </c>
      <c r="AY642" s="152" t="s">
        <v>152</v>
      </c>
    </row>
    <row r="643" spans="2:65" s="1" customFormat="1" ht="16.5" customHeight="1" x14ac:dyDescent="0.2">
      <c r="B643" s="33"/>
      <c r="C643" s="127" t="s">
        <v>965</v>
      </c>
      <c r="D643" s="127" t="s">
        <v>155</v>
      </c>
      <c r="E643" s="128" t="s">
        <v>966</v>
      </c>
      <c r="F643" s="129" t="s">
        <v>967</v>
      </c>
      <c r="G643" s="130" t="s">
        <v>158</v>
      </c>
      <c r="H643" s="131">
        <v>2</v>
      </c>
      <c r="I643" s="132"/>
      <c r="J643" s="133">
        <f>ROUND(I643*H643,2)</f>
        <v>0</v>
      </c>
      <c r="K643" s="129" t="s">
        <v>159</v>
      </c>
      <c r="L643" s="33"/>
      <c r="M643" s="134" t="s">
        <v>19</v>
      </c>
      <c r="N643" s="135" t="s">
        <v>47</v>
      </c>
      <c r="P643" s="136">
        <f>O643*H643</f>
        <v>0</v>
      </c>
      <c r="Q643" s="136">
        <v>2.0000000000000001E-4</v>
      </c>
      <c r="R643" s="136">
        <f>Q643*H643</f>
        <v>4.0000000000000002E-4</v>
      </c>
      <c r="S643" s="136">
        <v>0</v>
      </c>
      <c r="T643" s="136">
        <f>S643*H643</f>
        <v>0</v>
      </c>
      <c r="U643" s="329" t="s">
        <v>19</v>
      </c>
      <c r="V643" s="1" t="str">
        <f t="shared" si="8"/>
        <v/>
      </c>
      <c r="AR643" s="138" t="s">
        <v>268</v>
      </c>
      <c r="AT643" s="138" t="s">
        <v>155</v>
      </c>
      <c r="AU643" s="138" t="s">
        <v>88</v>
      </c>
      <c r="AY643" s="18" t="s">
        <v>152</v>
      </c>
      <c r="BE643" s="139">
        <f>IF(N643="základní",J643,0)</f>
        <v>0</v>
      </c>
      <c r="BF643" s="139">
        <f>IF(N643="snížená",J643,0)</f>
        <v>0</v>
      </c>
      <c r="BG643" s="139">
        <f>IF(N643="zákl. přenesená",J643,0)</f>
        <v>0</v>
      </c>
      <c r="BH643" s="139">
        <f>IF(N643="sníž. přenesená",J643,0)</f>
        <v>0</v>
      </c>
      <c r="BI643" s="139">
        <f>IF(N643="nulová",J643,0)</f>
        <v>0</v>
      </c>
      <c r="BJ643" s="18" t="s">
        <v>88</v>
      </c>
      <c r="BK643" s="139">
        <f>ROUND(I643*H643,2)</f>
        <v>0</v>
      </c>
      <c r="BL643" s="18" t="s">
        <v>268</v>
      </c>
      <c r="BM643" s="138" t="s">
        <v>968</v>
      </c>
    </row>
    <row r="644" spans="2:65" s="1" customFormat="1" x14ac:dyDescent="0.2">
      <c r="B644" s="33"/>
      <c r="D644" s="140" t="s">
        <v>162</v>
      </c>
      <c r="F644" s="141" t="s">
        <v>969</v>
      </c>
      <c r="I644" s="142"/>
      <c r="L644" s="33"/>
      <c r="M644" s="143"/>
      <c r="U644" s="330"/>
      <c r="V644" s="1" t="str">
        <f t="shared" si="8"/>
        <v/>
      </c>
      <c r="AT644" s="18" t="s">
        <v>162</v>
      </c>
      <c r="AU644" s="18" t="s">
        <v>88</v>
      </c>
    </row>
    <row r="645" spans="2:65" s="14" customFormat="1" x14ac:dyDescent="0.2">
      <c r="B645" s="158"/>
      <c r="D645" s="145" t="s">
        <v>164</v>
      </c>
      <c r="E645" s="159" t="s">
        <v>19</v>
      </c>
      <c r="F645" s="160" t="s">
        <v>352</v>
      </c>
      <c r="H645" s="159" t="s">
        <v>19</v>
      </c>
      <c r="I645" s="161"/>
      <c r="L645" s="158"/>
      <c r="M645" s="162"/>
      <c r="U645" s="333"/>
      <c r="V645" s="1" t="str">
        <f t="shared" si="8"/>
        <v/>
      </c>
      <c r="AT645" s="159" t="s">
        <v>164</v>
      </c>
      <c r="AU645" s="159" t="s">
        <v>88</v>
      </c>
      <c r="AV645" s="14" t="s">
        <v>82</v>
      </c>
      <c r="AW645" s="14" t="s">
        <v>36</v>
      </c>
      <c r="AX645" s="14" t="s">
        <v>75</v>
      </c>
      <c r="AY645" s="159" t="s">
        <v>152</v>
      </c>
    </row>
    <row r="646" spans="2:65" s="12" customFormat="1" x14ac:dyDescent="0.2">
      <c r="B646" s="144"/>
      <c r="D646" s="145" t="s">
        <v>164</v>
      </c>
      <c r="E646" s="146" t="s">
        <v>19</v>
      </c>
      <c r="F646" s="147" t="s">
        <v>970</v>
      </c>
      <c r="H646" s="148">
        <v>2</v>
      </c>
      <c r="I646" s="149"/>
      <c r="L646" s="144"/>
      <c r="M646" s="150"/>
      <c r="U646" s="331"/>
      <c r="V646" s="1" t="str">
        <f t="shared" si="8"/>
        <v/>
      </c>
      <c r="AT646" s="146" t="s">
        <v>164</v>
      </c>
      <c r="AU646" s="146" t="s">
        <v>88</v>
      </c>
      <c r="AV646" s="12" t="s">
        <v>88</v>
      </c>
      <c r="AW646" s="12" t="s">
        <v>36</v>
      </c>
      <c r="AX646" s="12" t="s">
        <v>75</v>
      </c>
      <c r="AY646" s="146" t="s">
        <v>152</v>
      </c>
    </row>
    <row r="647" spans="2:65" s="13" customFormat="1" x14ac:dyDescent="0.2">
      <c r="B647" s="151"/>
      <c r="D647" s="145" t="s">
        <v>164</v>
      </c>
      <c r="E647" s="152" t="s">
        <v>19</v>
      </c>
      <c r="F647" s="153" t="s">
        <v>166</v>
      </c>
      <c r="H647" s="154">
        <v>2</v>
      </c>
      <c r="I647" s="155"/>
      <c r="L647" s="151"/>
      <c r="M647" s="156"/>
      <c r="U647" s="332"/>
      <c r="V647" s="1" t="str">
        <f t="shared" si="8"/>
        <v/>
      </c>
      <c r="AT647" s="152" t="s">
        <v>164</v>
      </c>
      <c r="AU647" s="152" t="s">
        <v>88</v>
      </c>
      <c r="AV647" s="13" t="s">
        <v>160</v>
      </c>
      <c r="AW647" s="13" t="s">
        <v>36</v>
      </c>
      <c r="AX647" s="13" t="s">
        <v>82</v>
      </c>
      <c r="AY647" s="152" t="s">
        <v>152</v>
      </c>
    </row>
    <row r="648" spans="2:65" s="1" customFormat="1" ht="16.5" customHeight="1" x14ac:dyDescent="0.2">
      <c r="B648" s="33"/>
      <c r="C648" s="127" t="s">
        <v>971</v>
      </c>
      <c r="D648" s="127" t="s">
        <v>155</v>
      </c>
      <c r="E648" s="128" t="s">
        <v>972</v>
      </c>
      <c r="F648" s="129" t="s">
        <v>973</v>
      </c>
      <c r="G648" s="130" t="s">
        <v>301</v>
      </c>
      <c r="H648" s="131">
        <v>14.1</v>
      </c>
      <c r="I648" s="132"/>
      <c r="J648" s="133">
        <f>ROUND(I648*H648,2)</f>
        <v>0</v>
      </c>
      <c r="K648" s="129" t="s">
        <v>159</v>
      </c>
      <c r="L648" s="33"/>
      <c r="M648" s="134" t="s">
        <v>19</v>
      </c>
      <c r="N648" s="135" t="s">
        <v>47</v>
      </c>
      <c r="P648" s="136">
        <f>O648*H648</f>
        <v>0</v>
      </c>
      <c r="Q648" s="136">
        <v>1.42E-3</v>
      </c>
      <c r="R648" s="136">
        <f>Q648*H648</f>
        <v>2.0022000000000002E-2</v>
      </c>
      <c r="S648" s="136">
        <v>0</v>
      </c>
      <c r="T648" s="136">
        <f>S648*H648</f>
        <v>0</v>
      </c>
      <c r="U648" s="329" t="s">
        <v>19</v>
      </c>
      <c r="V648" s="1" t="str">
        <f t="shared" si="8"/>
        <v/>
      </c>
      <c r="AR648" s="138" t="s">
        <v>268</v>
      </c>
      <c r="AT648" s="138" t="s">
        <v>155</v>
      </c>
      <c r="AU648" s="138" t="s">
        <v>88</v>
      </c>
      <c r="AY648" s="18" t="s">
        <v>152</v>
      </c>
      <c r="BE648" s="139">
        <f>IF(N648="základní",J648,0)</f>
        <v>0</v>
      </c>
      <c r="BF648" s="139">
        <f>IF(N648="snížená",J648,0)</f>
        <v>0</v>
      </c>
      <c r="BG648" s="139">
        <f>IF(N648="zákl. přenesená",J648,0)</f>
        <v>0</v>
      </c>
      <c r="BH648" s="139">
        <f>IF(N648="sníž. přenesená",J648,0)</f>
        <v>0</v>
      </c>
      <c r="BI648" s="139">
        <f>IF(N648="nulová",J648,0)</f>
        <v>0</v>
      </c>
      <c r="BJ648" s="18" t="s">
        <v>88</v>
      </c>
      <c r="BK648" s="139">
        <f>ROUND(I648*H648,2)</f>
        <v>0</v>
      </c>
      <c r="BL648" s="18" t="s">
        <v>268</v>
      </c>
      <c r="BM648" s="138" t="s">
        <v>974</v>
      </c>
    </row>
    <row r="649" spans="2:65" s="1" customFormat="1" x14ac:dyDescent="0.2">
      <c r="B649" s="33"/>
      <c r="D649" s="140" t="s">
        <v>162</v>
      </c>
      <c r="F649" s="141" t="s">
        <v>975</v>
      </c>
      <c r="I649" s="142"/>
      <c r="L649" s="33"/>
      <c r="M649" s="143"/>
      <c r="U649" s="330"/>
      <c r="V649" s="1" t="str">
        <f t="shared" si="8"/>
        <v/>
      </c>
      <c r="AT649" s="18" t="s">
        <v>162</v>
      </c>
      <c r="AU649" s="18" t="s">
        <v>88</v>
      </c>
    </row>
    <row r="650" spans="2:65" s="12" customFormat="1" x14ac:dyDescent="0.2">
      <c r="B650" s="144"/>
      <c r="D650" s="145" t="s">
        <v>164</v>
      </c>
      <c r="E650" s="146" t="s">
        <v>19</v>
      </c>
      <c r="F650" s="147" t="s">
        <v>976</v>
      </c>
      <c r="H650" s="148">
        <v>14.1</v>
      </c>
      <c r="I650" s="149"/>
      <c r="L650" s="144"/>
      <c r="M650" s="150"/>
      <c r="U650" s="331"/>
      <c r="V650" s="1" t="str">
        <f t="shared" si="8"/>
        <v/>
      </c>
      <c r="AT650" s="146" t="s">
        <v>164</v>
      </c>
      <c r="AU650" s="146" t="s">
        <v>88</v>
      </c>
      <c r="AV650" s="12" t="s">
        <v>88</v>
      </c>
      <c r="AW650" s="12" t="s">
        <v>36</v>
      </c>
      <c r="AX650" s="12" t="s">
        <v>75</v>
      </c>
      <c r="AY650" s="146" t="s">
        <v>152</v>
      </c>
    </row>
    <row r="651" spans="2:65" s="13" customFormat="1" x14ac:dyDescent="0.2">
      <c r="B651" s="151"/>
      <c r="D651" s="145" t="s">
        <v>164</v>
      </c>
      <c r="E651" s="152" t="s">
        <v>19</v>
      </c>
      <c r="F651" s="153" t="s">
        <v>166</v>
      </c>
      <c r="H651" s="154">
        <v>14.1</v>
      </c>
      <c r="I651" s="155"/>
      <c r="L651" s="151"/>
      <c r="M651" s="156"/>
      <c r="U651" s="332"/>
      <c r="V651" s="1" t="str">
        <f t="shared" si="8"/>
        <v/>
      </c>
      <c r="AT651" s="152" t="s">
        <v>164</v>
      </c>
      <c r="AU651" s="152" t="s">
        <v>88</v>
      </c>
      <c r="AV651" s="13" t="s">
        <v>160</v>
      </c>
      <c r="AW651" s="13" t="s">
        <v>36</v>
      </c>
      <c r="AX651" s="13" t="s">
        <v>82</v>
      </c>
      <c r="AY651" s="152" t="s">
        <v>152</v>
      </c>
    </row>
    <row r="652" spans="2:65" s="1" customFormat="1" ht="24.2" customHeight="1" x14ac:dyDescent="0.2">
      <c r="B652" s="33"/>
      <c r="C652" s="127" t="s">
        <v>977</v>
      </c>
      <c r="D652" s="127" t="s">
        <v>155</v>
      </c>
      <c r="E652" s="128" t="s">
        <v>978</v>
      </c>
      <c r="F652" s="129" t="s">
        <v>979</v>
      </c>
      <c r="G652" s="130" t="s">
        <v>789</v>
      </c>
      <c r="H652" s="179"/>
      <c r="I652" s="132"/>
      <c r="J652" s="133">
        <f>ROUND(I652*H652,2)</f>
        <v>0</v>
      </c>
      <c r="K652" s="129" t="s">
        <v>159</v>
      </c>
      <c r="L652" s="33"/>
      <c r="M652" s="134" t="s">
        <v>19</v>
      </c>
      <c r="N652" s="135" t="s">
        <v>47</v>
      </c>
      <c r="P652" s="136">
        <f>O652*H652</f>
        <v>0</v>
      </c>
      <c r="Q652" s="136">
        <v>0</v>
      </c>
      <c r="R652" s="136">
        <f>Q652*H652</f>
        <v>0</v>
      </c>
      <c r="S652" s="136">
        <v>0</v>
      </c>
      <c r="T652" s="136">
        <f>S652*H652</f>
        <v>0</v>
      </c>
      <c r="U652" s="329" t="s">
        <v>19</v>
      </c>
      <c r="V652" s="1" t="str">
        <f t="shared" si="8"/>
        <v/>
      </c>
      <c r="AR652" s="138" t="s">
        <v>268</v>
      </c>
      <c r="AT652" s="138" t="s">
        <v>155</v>
      </c>
      <c r="AU652" s="138" t="s">
        <v>88</v>
      </c>
      <c r="AY652" s="18" t="s">
        <v>152</v>
      </c>
      <c r="BE652" s="139">
        <f>IF(N652="základní",J652,0)</f>
        <v>0</v>
      </c>
      <c r="BF652" s="139">
        <f>IF(N652="snížená",J652,0)</f>
        <v>0</v>
      </c>
      <c r="BG652" s="139">
        <f>IF(N652="zákl. přenesená",J652,0)</f>
        <v>0</v>
      </c>
      <c r="BH652" s="139">
        <f>IF(N652="sníž. přenesená",J652,0)</f>
        <v>0</v>
      </c>
      <c r="BI652" s="139">
        <f>IF(N652="nulová",J652,0)</f>
        <v>0</v>
      </c>
      <c r="BJ652" s="18" t="s">
        <v>88</v>
      </c>
      <c r="BK652" s="139">
        <f>ROUND(I652*H652,2)</f>
        <v>0</v>
      </c>
      <c r="BL652" s="18" t="s">
        <v>268</v>
      </c>
      <c r="BM652" s="138" t="s">
        <v>980</v>
      </c>
    </row>
    <row r="653" spans="2:65" s="1" customFormat="1" x14ac:dyDescent="0.2">
      <c r="B653" s="33"/>
      <c r="D653" s="140" t="s">
        <v>162</v>
      </c>
      <c r="F653" s="141" t="s">
        <v>981</v>
      </c>
      <c r="I653" s="142"/>
      <c r="L653" s="33"/>
      <c r="M653" s="143"/>
      <c r="U653" s="330"/>
      <c r="V653" s="1" t="str">
        <f t="shared" si="8"/>
        <v/>
      </c>
      <c r="AT653" s="18" t="s">
        <v>162</v>
      </c>
      <c r="AU653" s="18" t="s">
        <v>88</v>
      </c>
    </row>
    <row r="654" spans="2:65" s="11" customFormat="1" ht="22.9" customHeight="1" x14ac:dyDescent="0.2">
      <c r="B654" s="115"/>
      <c r="D654" s="116" t="s">
        <v>74</v>
      </c>
      <c r="E654" s="125" t="s">
        <v>982</v>
      </c>
      <c r="F654" s="125" t="s">
        <v>983</v>
      </c>
      <c r="I654" s="118"/>
      <c r="J654" s="126">
        <f>BK654</f>
        <v>0</v>
      </c>
      <c r="L654" s="115"/>
      <c r="M654" s="120"/>
      <c r="P654" s="121">
        <f>SUM(P655:P754)</f>
        <v>0</v>
      </c>
      <c r="R654" s="121">
        <f>SUM(R655:R754)</f>
        <v>0.49780369000000013</v>
      </c>
      <c r="T654" s="121">
        <f>SUM(T655:T754)</f>
        <v>0.80385000000000006</v>
      </c>
      <c r="U654" s="328"/>
      <c r="V654" s="1" t="str">
        <f t="shared" si="8"/>
        <v/>
      </c>
      <c r="AR654" s="116" t="s">
        <v>88</v>
      </c>
      <c r="AT654" s="123" t="s">
        <v>74</v>
      </c>
      <c r="AU654" s="123" t="s">
        <v>82</v>
      </c>
      <c r="AY654" s="116" t="s">
        <v>152</v>
      </c>
      <c r="BK654" s="124">
        <f>SUM(BK655:BK754)</f>
        <v>0</v>
      </c>
    </row>
    <row r="655" spans="2:65" s="1" customFormat="1" ht="16.5" customHeight="1" x14ac:dyDescent="0.2">
      <c r="B655" s="33"/>
      <c r="C655" s="127" t="s">
        <v>984</v>
      </c>
      <c r="D655" s="127" t="s">
        <v>155</v>
      </c>
      <c r="E655" s="128" t="s">
        <v>985</v>
      </c>
      <c r="F655" s="129" t="s">
        <v>986</v>
      </c>
      <c r="G655" s="130" t="s">
        <v>185</v>
      </c>
      <c r="H655" s="131">
        <v>53.59</v>
      </c>
      <c r="I655" s="132"/>
      <c r="J655" s="133">
        <f>ROUND(I655*H655,2)</f>
        <v>0</v>
      </c>
      <c r="K655" s="129" t="s">
        <v>159</v>
      </c>
      <c r="L655" s="33"/>
      <c r="M655" s="134" t="s">
        <v>19</v>
      </c>
      <c r="N655" s="135" t="s">
        <v>47</v>
      </c>
      <c r="P655" s="136">
        <f>O655*H655</f>
        <v>0</v>
      </c>
      <c r="Q655" s="136">
        <v>0</v>
      </c>
      <c r="R655" s="136">
        <f>Q655*H655</f>
        <v>0</v>
      </c>
      <c r="S655" s="136">
        <v>1.4999999999999999E-2</v>
      </c>
      <c r="T655" s="136">
        <f>S655*H655</f>
        <v>0.80385000000000006</v>
      </c>
      <c r="U655" s="329" t="s">
        <v>19</v>
      </c>
      <c r="V655" s="1" t="str">
        <f t="shared" si="8"/>
        <v/>
      </c>
      <c r="AR655" s="138" t="s">
        <v>268</v>
      </c>
      <c r="AT655" s="138" t="s">
        <v>155</v>
      </c>
      <c r="AU655" s="138" t="s">
        <v>88</v>
      </c>
      <c r="AY655" s="18" t="s">
        <v>152</v>
      </c>
      <c r="BE655" s="139">
        <f>IF(N655="základní",J655,0)</f>
        <v>0</v>
      </c>
      <c r="BF655" s="139">
        <f>IF(N655="snížená",J655,0)</f>
        <v>0</v>
      </c>
      <c r="BG655" s="139">
        <f>IF(N655="zákl. přenesená",J655,0)</f>
        <v>0</v>
      </c>
      <c r="BH655" s="139">
        <f>IF(N655="sníž. přenesená",J655,0)</f>
        <v>0</v>
      </c>
      <c r="BI655" s="139">
        <f>IF(N655="nulová",J655,0)</f>
        <v>0</v>
      </c>
      <c r="BJ655" s="18" t="s">
        <v>88</v>
      </c>
      <c r="BK655" s="139">
        <f>ROUND(I655*H655,2)</f>
        <v>0</v>
      </c>
      <c r="BL655" s="18" t="s">
        <v>268</v>
      </c>
      <c r="BM655" s="138" t="s">
        <v>987</v>
      </c>
    </row>
    <row r="656" spans="2:65" s="1" customFormat="1" x14ac:dyDescent="0.2">
      <c r="B656" s="33"/>
      <c r="D656" s="140" t="s">
        <v>162</v>
      </c>
      <c r="F656" s="141" t="s">
        <v>988</v>
      </c>
      <c r="I656" s="142"/>
      <c r="L656" s="33"/>
      <c r="M656" s="143"/>
      <c r="U656" s="330"/>
      <c r="V656" s="1" t="str">
        <f t="shared" si="8"/>
        <v/>
      </c>
      <c r="AT656" s="18" t="s">
        <v>162</v>
      </c>
      <c r="AU656" s="18" t="s">
        <v>88</v>
      </c>
    </row>
    <row r="657" spans="2:65" s="14" customFormat="1" x14ac:dyDescent="0.2">
      <c r="B657" s="158"/>
      <c r="D657" s="145" t="s">
        <v>164</v>
      </c>
      <c r="E657" s="159" t="s">
        <v>19</v>
      </c>
      <c r="F657" s="160" t="s">
        <v>454</v>
      </c>
      <c r="H657" s="159" t="s">
        <v>19</v>
      </c>
      <c r="I657" s="161"/>
      <c r="L657" s="158"/>
      <c r="M657" s="162"/>
      <c r="U657" s="333"/>
      <c r="V657" s="1" t="str">
        <f t="shared" si="8"/>
        <v/>
      </c>
      <c r="AT657" s="159" t="s">
        <v>164</v>
      </c>
      <c r="AU657" s="159" t="s">
        <v>88</v>
      </c>
      <c r="AV657" s="14" t="s">
        <v>82</v>
      </c>
      <c r="AW657" s="14" t="s">
        <v>36</v>
      </c>
      <c r="AX657" s="14" t="s">
        <v>75</v>
      </c>
      <c r="AY657" s="159" t="s">
        <v>152</v>
      </c>
    </row>
    <row r="658" spans="2:65" s="12" customFormat="1" x14ac:dyDescent="0.2">
      <c r="B658" s="144"/>
      <c r="D658" s="145" t="s">
        <v>164</v>
      </c>
      <c r="E658" s="146" t="s">
        <v>19</v>
      </c>
      <c r="F658" s="147" t="s">
        <v>686</v>
      </c>
      <c r="H658" s="148">
        <v>8.4499999999999993</v>
      </c>
      <c r="I658" s="149"/>
      <c r="L658" s="144"/>
      <c r="M658" s="150"/>
      <c r="U658" s="331"/>
      <c r="V658" s="1" t="str">
        <f t="shared" si="8"/>
        <v/>
      </c>
      <c r="AT658" s="146" t="s">
        <v>164</v>
      </c>
      <c r="AU658" s="146" t="s">
        <v>88</v>
      </c>
      <c r="AV658" s="12" t="s">
        <v>88</v>
      </c>
      <c r="AW658" s="12" t="s">
        <v>36</v>
      </c>
      <c r="AX658" s="12" t="s">
        <v>75</v>
      </c>
      <c r="AY658" s="146" t="s">
        <v>152</v>
      </c>
    </row>
    <row r="659" spans="2:65" s="12" customFormat="1" x14ac:dyDescent="0.2">
      <c r="B659" s="144"/>
      <c r="D659" s="145" t="s">
        <v>164</v>
      </c>
      <c r="E659" s="146" t="s">
        <v>19</v>
      </c>
      <c r="F659" s="147" t="s">
        <v>989</v>
      </c>
      <c r="H659" s="148">
        <v>15.26</v>
      </c>
      <c r="I659" s="149"/>
      <c r="L659" s="144"/>
      <c r="M659" s="150"/>
      <c r="U659" s="331"/>
      <c r="V659" s="1" t="str">
        <f t="shared" si="8"/>
        <v/>
      </c>
      <c r="AT659" s="146" t="s">
        <v>164</v>
      </c>
      <c r="AU659" s="146" t="s">
        <v>88</v>
      </c>
      <c r="AV659" s="12" t="s">
        <v>88</v>
      </c>
      <c r="AW659" s="12" t="s">
        <v>36</v>
      </c>
      <c r="AX659" s="12" t="s">
        <v>75</v>
      </c>
      <c r="AY659" s="146" t="s">
        <v>152</v>
      </c>
    </row>
    <row r="660" spans="2:65" s="12" customFormat="1" x14ac:dyDescent="0.2">
      <c r="B660" s="144"/>
      <c r="D660" s="145" t="s">
        <v>164</v>
      </c>
      <c r="E660" s="146" t="s">
        <v>19</v>
      </c>
      <c r="F660" s="147" t="s">
        <v>785</v>
      </c>
      <c r="H660" s="148">
        <v>29.88</v>
      </c>
      <c r="I660" s="149"/>
      <c r="L660" s="144"/>
      <c r="M660" s="150"/>
      <c r="U660" s="331"/>
      <c r="V660" s="1" t="str">
        <f t="shared" si="8"/>
        <v/>
      </c>
      <c r="AT660" s="146" t="s">
        <v>164</v>
      </c>
      <c r="AU660" s="146" t="s">
        <v>88</v>
      </c>
      <c r="AV660" s="12" t="s">
        <v>88</v>
      </c>
      <c r="AW660" s="12" t="s">
        <v>36</v>
      </c>
      <c r="AX660" s="12" t="s">
        <v>75</v>
      </c>
      <c r="AY660" s="146" t="s">
        <v>152</v>
      </c>
    </row>
    <row r="661" spans="2:65" s="13" customFormat="1" x14ac:dyDescent="0.2">
      <c r="B661" s="151"/>
      <c r="D661" s="145" t="s">
        <v>164</v>
      </c>
      <c r="E661" s="152" t="s">
        <v>19</v>
      </c>
      <c r="F661" s="153" t="s">
        <v>166</v>
      </c>
      <c r="H661" s="154">
        <v>53.59</v>
      </c>
      <c r="I661" s="155"/>
      <c r="L661" s="151"/>
      <c r="M661" s="156"/>
      <c r="U661" s="332"/>
      <c r="V661" s="1" t="str">
        <f t="shared" si="8"/>
        <v/>
      </c>
      <c r="AT661" s="152" t="s">
        <v>164</v>
      </c>
      <c r="AU661" s="152" t="s">
        <v>88</v>
      </c>
      <c r="AV661" s="13" t="s">
        <v>160</v>
      </c>
      <c r="AW661" s="13" t="s">
        <v>36</v>
      </c>
      <c r="AX661" s="13" t="s">
        <v>82</v>
      </c>
      <c r="AY661" s="152" t="s">
        <v>152</v>
      </c>
    </row>
    <row r="662" spans="2:65" s="1" customFormat="1" ht="16.5" customHeight="1" x14ac:dyDescent="0.2">
      <c r="B662" s="33"/>
      <c r="C662" s="127" t="s">
        <v>990</v>
      </c>
      <c r="D662" s="127" t="s">
        <v>155</v>
      </c>
      <c r="E662" s="128" t="s">
        <v>991</v>
      </c>
      <c r="F662" s="129" t="s">
        <v>992</v>
      </c>
      <c r="G662" s="130" t="s">
        <v>158</v>
      </c>
      <c r="H662" s="131">
        <v>1</v>
      </c>
      <c r="I662" s="132"/>
      <c r="J662" s="133">
        <f>ROUND(I662*H662,2)</f>
        <v>0</v>
      </c>
      <c r="K662" s="129" t="s">
        <v>159</v>
      </c>
      <c r="L662" s="33"/>
      <c r="M662" s="134" t="s">
        <v>19</v>
      </c>
      <c r="N662" s="135" t="s">
        <v>47</v>
      </c>
      <c r="P662" s="136">
        <f>O662*H662</f>
        <v>0</v>
      </c>
      <c r="Q662" s="136">
        <v>6.9999999999999994E-5</v>
      </c>
      <c r="R662" s="136">
        <f>Q662*H662</f>
        <v>6.9999999999999994E-5</v>
      </c>
      <c r="S662" s="136">
        <v>0</v>
      </c>
      <c r="T662" s="136">
        <f>S662*H662</f>
        <v>0</v>
      </c>
      <c r="U662" s="329" t="s">
        <v>19</v>
      </c>
      <c r="V662" s="1" t="str">
        <f t="shared" si="8"/>
        <v/>
      </c>
      <c r="AR662" s="138" t="s">
        <v>268</v>
      </c>
      <c r="AT662" s="138" t="s">
        <v>155</v>
      </c>
      <c r="AU662" s="138" t="s">
        <v>88</v>
      </c>
      <c r="AY662" s="18" t="s">
        <v>152</v>
      </c>
      <c r="BE662" s="139">
        <f>IF(N662="základní",J662,0)</f>
        <v>0</v>
      </c>
      <c r="BF662" s="139">
        <f>IF(N662="snížená",J662,0)</f>
        <v>0</v>
      </c>
      <c r="BG662" s="139">
        <f>IF(N662="zákl. přenesená",J662,0)</f>
        <v>0</v>
      </c>
      <c r="BH662" s="139">
        <f>IF(N662="sníž. přenesená",J662,0)</f>
        <v>0</v>
      </c>
      <c r="BI662" s="139">
        <f>IF(N662="nulová",J662,0)</f>
        <v>0</v>
      </c>
      <c r="BJ662" s="18" t="s">
        <v>88</v>
      </c>
      <c r="BK662" s="139">
        <f>ROUND(I662*H662,2)</f>
        <v>0</v>
      </c>
      <c r="BL662" s="18" t="s">
        <v>268</v>
      </c>
      <c r="BM662" s="138" t="s">
        <v>993</v>
      </c>
    </row>
    <row r="663" spans="2:65" s="1" customFormat="1" x14ac:dyDescent="0.2">
      <c r="B663" s="33"/>
      <c r="D663" s="140" t="s">
        <v>162</v>
      </c>
      <c r="F663" s="141" t="s">
        <v>994</v>
      </c>
      <c r="I663" s="142"/>
      <c r="L663" s="33"/>
      <c r="M663" s="143"/>
      <c r="U663" s="330"/>
      <c r="V663" s="1" t="str">
        <f t="shared" si="8"/>
        <v/>
      </c>
      <c r="AT663" s="18" t="s">
        <v>162</v>
      </c>
      <c r="AU663" s="18" t="s">
        <v>88</v>
      </c>
    </row>
    <row r="664" spans="2:65" s="12" customFormat="1" x14ac:dyDescent="0.2">
      <c r="B664" s="144"/>
      <c r="D664" s="145" t="s">
        <v>164</v>
      </c>
      <c r="E664" s="146" t="s">
        <v>19</v>
      </c>
      <c r="F664" s="147" t="s">
        <v>995</v>
      </c>
      <c r="H664" s="148">
        <v>1</v>
      </c>
      <c r="I664" s="149"/>
      <c r="L664" s="144"/>
      <c r="M664" s="150"/>
      <c r="U664" s="331"/>
      <c r="V664" s="1" t="str">
        <f t="shared" si="8"/>
        <v/>
      </c>
      <c r="AT664" s="146" t="s">
        <v>164</v>
      </c>
      <c r="AU664" s="146" t="s">
        <v>88</v>
      </c>
      <c r="AV664" s="12" t="s">
        <v>88</v>
      </c>
      <c r="AW664" s="12" t="s">
        <v>36</v>
      </c>
      <c r="AX664" s="12" t="s">
        <v>75</v>
      </c>
      <c r="AY664" s="146" t="s">
        <v>152</v>
      </c>
    </row>
    <row r="665" spans="2:65" s="13" customFormat="1" x14ac:dyDescent="0.2">
      <c r="B665" s="151"/>
      <c r="D665" s="145" t="s">
        <v>164</v>
      </c>
      <c r="E665" s="152" t="s">
        <v>19</v>
      </c>
      <c r="F665" s="153" t="s">
        <v>166</v>
      </c>
      <c r="H665" s="154">
        <v>1</v>
      </c>
      <c r="I665" s="155"/>
      <c r="L665" s="151"/>
      <c r="M665" s="156"/>
      <c r="U665" s="332"/>
      <c r="V665" s="1" t="str">
        <f t="shared" si="8"/>
        <v/>
      </c>
      <c r="AT665" s="152" t="s">
        <v>164</v>
      </c>
      <c r="AU665" s="152" t="s">
        <v>88</v>
      </c>
      <c r="AV665" s="13" t="s">
        <v>160</v>
      </c>
      <c r="AW665" s="13" t="s">
        <v>36</v>
      </c>
      <c r="AX665" s="13" t="s">
        <v>82</v>
      </c>
      <c r="AY665" s="152" t="s">
        <v>152</v>
      </c>
    </row>
    <row r="666" spans="2:65" s="1" customFormat="1" ht="16.5" customHeight="1" x14ac:dyDescent="0.2">
      <c r="B666" s="33"/>
      <c r="C666" s="169" t="s">
        <v>996</v>
      </c>
      <c r="D666" s="169" t="s">
        <v>731</v>
      </c>
      <c r="E666" s="170" t="s">
        <v>997</v>
      </c>
      <c r="F666" s="171" t="s">
        <v>998</v>
      </c>
      <c r="G666" s="172" t="s">
        <v>185</v>
      </c>
      <c r="H666" s="173">
        <v>1.1000000000000001</v>
      </c>
      <c r="I666" s="174"/>
      <c r="J666" s="175">
        <f>ROUND(I666*H666,2)</f>
        <v>0</v>
      </c>
      <c r="K666" s="171" t="s">
        <v>19</v>
      </c>
      <c r="L666" s="176"/>
      <c r="M666" s="177" t="s">
        <v>19</v>
      </c>
      <c r="N666" s="178" t="s">
        <v>47</v>
      </c>
      <c r="P666" s="136">
        <f>O666*H666</f>
        <v>0</v>
      </c>
      <c r="Q666" s="136">
        <v>1.617E-2</v>
      </c>
      <c r="R666" s="136">
        <f>Q666*H666</f>
        <v>1.7787000000000001E-2</v>
      </c>
      <c r="S666" s="136">
        <v>0</v>
      </c>
      <c r="T666" s="136">
        <f>S666*H666</f>
        <v>0</v>
      </c>
      <c r="U666" s="329" t="s">
        <v>19</v>
      </c>
      <c r="V666" s="1" t="str">
        <f t="shared" si="8"/>
        <v/>
      </c>
      <c r="AR666" s="138" t="s">
        <v>374</v>
      </c>
      <c r="AT666" s="138" t="s">
        <v>731</v>
      </c>
      <c r="AU666" s="138" t="s">
        <v>88</v>
      </c>
      <c r="AY666" s="18" t="s">
        <v>152</v>
      </c>
      <c r="BE666" s="139">
        <f>IF(N666="základní",J666,0)</f>
        <v>0</v>
      </c>
      <c r="BF666" s="139">
        <f>IF(N666="snížená",J666,0)</f>
        <v>0</v>
      </c>
      <c r="BG666" s="139">
        <f>IF(N666="zákl. přenesená",J666,0)</f>
        <v>0</v>
      </c>
      <c r="BH666" s="139">
        <f>IF(N666="sníž. přenesená",J666,0)</f>
        <v>0</v>
      </c>
      <c r="BI666" s="139">
        <f>IF(N666="nulová",J666,0)</f>
        <v>0</v>
      </c>
      <c r="BJ666" s="18" t="s">
        <v>88</v>
      </c>
      <c r="BK666" s="139">
        <f>ROUND(I666*H666,2)</f>
        <v>0</v>
      </c>
      <c r="BL666" s="18" t="s">
        <v>268</v>
      </c>
      <c r="BM666" s="138" t="s">
        <v>999</v>
      </c>
    </row>
    <row r="667" spans="2:65" s="12" customFormat="1" x14ac:dyDescent="0.2">
      <c r="B667" s="144"/>
      <c r="D667" s="145" t="s">
        <v>164</v>
      </c>
      <c r="F667" s="147" t="s">
        <v>1000</v>
      </c>
      <c r="H667" s="148">
        <v>1.1000000000000001</v>
      </c>
      <c r="I667" s="149"/>
      <c r="L667" s="144"/>
      <c r="M667" s="150"/>
      <c r="U667" s="331"/>
      <c r="V667" s="1" t="str">
        <f t="shared" si="8"/>
        <v/>
      </c>
      <c r="AT667" s="146" t="s">
        <v>164</v>
      </c>
      <c r="AU667" s="146" t="s">
        <v>88</v>
      </c>
      <c r="AV667" s="12" t="s">
        <v>88</v>
      </c>
      <c r="AW667" s="12" t="s">
        <v>4</v>
      </c>
      <c r="AX667" s="12" t="s">
        <v>82</v>
      </c>
      <c r="AY667" s="146" t="s">
        <v>152</v>
      </c>
    </row>
    <row r="668" spans="2:65" s="1" customFormat="1" ht="24.2" customHeight="1" x14ac:dyDescent="0.2">
      <c r="B668" s="33"/>
      <c r="C668" s="127" t="s">
        <v>1001</v>
      </c>
      <c r="D668" s="127" t="s">
        <v>155</v>
      </c>
      <c r="E668" s="128" t="s">
        <v>1002</v>
      </c>
      <c r="F668" s="129" t="s">
        <v>1003</v>
      </c>
      <c r="G668" s="130" t="s">
        <v>185</v>
      </c>
      <c r="H668" s="131">
        <v>24.42</v>
      </c>
      <c r="I668" s="132"/>
      <c r="J668" s="133">
        <f>ROUND(I668*H668,2)</f>
        <v>0</v>
      </c>
      <c r="K668" s="129" t="s">
        <v>390</v>
      </c>
      <c r="L668" s="33"/>
      <c r="M668" s="134" t="s">
        <v>19</v>
      </c>
      <c r="N668" s="135" t="s">
        <v>47</v>
      </c>
      <c r="P668" s="136">
        <f>O668*H668</f>
        <v>0</v>
      </c>
      <c r="Q668" s="136">
        <v>1.47E-3</v>
      </c>
      <c r="R668" s="136">
        <f>Q668*H668</f>
        <v>3.5897400000000003E-2</v>
      </c>
      <c r="S668" s="136">
        <v>0</v>
      </c>
      <c r="T668" s="136">
        <f>S668*H668</f>
        <v>0</v>
      </c>
      <c r="U668" s="329" t="s">
        <v>19</v>
      </c>
      <c r="V668" s="1" t="str">
        <f t="shared" si="8"/>
        <v/>
      </c>
      <c r="AR668" s="138" t="s">
        <v>268</v>
      </c>
      <c r="AT668" s="138" t="s">
        <v>155</v>
      </c>
      <c r="AU668" s="138" t="s">
        <v>88</v>
      </c>
      <c r="AY668" s="18" t="s">
        <v>152</v>
      </c>
      <c r="BE668" s="139">
        <f>IF(N668="základní",J668,0)</f>
        <v>0</v>
      </c>
      <c r="BF668" s="139">
        <f>IF(N668="snížená",J668,0)</f>
        <v>0</v>
      </c>
      <c r="BG668" s="139">
        <f>IF(N668="zákl. přenesená",J668,0)</f>
        <v>0</v>
      </c>
      <c r="BH668" s="139">
        <f>IF(N668="sníž. přenesená",J668,0)</f>
        <v>0</v>
      </c>
      <c r="BI668" s="139">
        <f>IF(N668="nulová",J668,0)</f>
        <v>0</v>
      </c>
      <c r="BJ668" s="18" t="s">
        <v>88</v>
      </c>
      <c r="BK668" s="139">
        <f>ROUND(I668*H668,2)</f>
        <v>0</v>
      </c>
      <c r="BL668" s="18" t="s">
        <v>268</v>
      </c>
      <c r="BM668" s="138" t="s">
        <v>1004</v>
      </c>
    </row>
    <row r="669" spans="2:65" s="1" customFormat="1" x14ac:dyDescent="0.2">
      <c r="B669" s="33"/>
      <c r="D669" s="140" t="s">
        <v>162</v>
      </c>
      <c r="F669" s="141" t="s">
        <v>1005</v>
      </c>
      <c r="I669" s="142"/>
      <c r="L669" s="33"/>
      <c r="M669" s="143"/>
      <c r="U669" s="330"/>
      <c r="V669" s="1" t="str">
        <f t="shared" si="8"/>
        <v/>
      </c>
      <c r="AT669" s="18" t="s">
        <v>162</v>
      </c>
      <c r="AU669" s="18" t="s">
        <v>88</v>
      </c>
    </row>
    <row r="670" spans="2:65" s="14" customFormat="1" x14ac:dyDescent="0.2">
      <c r="B670" s="158"/>
      <c r="D670" s="145" t="s">
        <v>164</v>
      </c>
      <c r="E670" s="159" t="s">
        <v>19</v>
      </c>
      <c r="F670" s="160" t="s">
        <v>352</v>
      </c>
      <c r="H670" s="159" t="s">
        <v>19</v>
      </c>
      <c r="I670" s="161"/>
      <c r="L670" s="158"/>
      <c r="M670" s="162"/>
      <c r="U670" s="333"/>
      <c r="V670" s="1" t="str">
        <f t="shared" si="8"/>
        <v/>
      </c>
      <c r="AT670" s="159" t="s">
        <v>164</v>
      </c>
      <c r="AU670" s="159" t="s">
        <v>88</v>
      </c>
      <c r="AV670" s="14" t="s">
        <v>82</v>
      </c>
      <c r="AW670" s="14" t="s">
        <v>36</v>
      </c>
      <c r="AX670" s="14" t="s">
        <v>75</v>
      </c>
      <c r="AY670" s="159" t="s">
        <v>152</v>
      </c>
    </row>
    <row r="671" spans="2:65" s="12" customFormat="1" x14ac:dyDescent="0.2">
      <c r="B671" s="144"/>
      <c r="D671" s="145" t="s">
        <v>164</v>
      </c>
      <c r="E671" s="146" t="s">
        <v>19</v>
      </c>
      <c r="F671" s="147" t="s">
        <v>782</v>
      </c>
      <c r="H671" s="148">
        <v>9.32</v>
      </c>
      <c r="I671" s="149"/>
      <c r="L671" s="144"/>
      <c r="M671" s="150"/>
      <c r="U671" s="331"/>
      <c r="V671" s="1" t="str">
        <f t="shared" si="8"/>
        <v/>
      </c>
      <c r="AT671" s="146" t="s">
        <v>164</v>
      </c>
      <c r="AU671" s="146" t="s">
        <v>88</v>
      </c>
      <c r="AV671" s="12" t="s">
        <v>88</v>
      </c>
      <c r="AW671" s="12" t="s">
        <v>36</v>
      </c>
      <c r="AX671" s="12" t="s">
        <v>75</v>
      </c>
      <c r="AY671" s="146" t="s">
        <v>152</v>
      </c>
    </row>
    <row r="672" spans="2:65" s="12" customFormat="1" x14ac:dyDescent="0.2">
      <c r="B672" s="144"/>
      <c r="D672" s="145" t="s">
        <v>164</v>
      </c>
      <c r="E672" s="146" t="s">
        <v>19</v>
      </c>
      <c r="F672" s="147" t="s">
        <v>783</v>
      </c>
      <c r="H672" s="148">
        <v>15.1</v>
      </c>
      <c r="I672" s="149"/>
      <c r="L672" s="144"/>
      <c r="M672" s="150"/>
      <c r="U672" s="331"/>
      <c r="V672" s="1" t="str">
        <f t="shared" si="8"/>
        <v/>
      </c>
      <c r="AT672" s="146" t="s">
        <v>164</v>
      </c>
      <c r="AU672" s="146" t="s">
        <v>88</v>
      </c>
      <c r="AV672" s="12" t="s">
        <v>88</v>
      </c>
      <c r="AW672" s="12" t="s">
        <v>36</v>
      </c>
      <c r="AX672" s="12" t="s">
        <v>75</v>
      </c>
      <c r="AY672" s="146" t="s">
        <v>152</v>
      </c>
    </row>
    <row r="673" spans="2:65" s="13" customFormat="1" x14ac:dyDescent="0.2">
      <c r="B673" s="151"/>
      <c r="D673" s="145" t="s">
        <v>164</v>
      </c>
      <c r="E673" s="152" t="s">
        <v>19</v>
      </c>
      <c r="F673" s="153" t="s">
        <v>166</v>
      </c>
      <c r="H673" s="154">
        <v>24.42</v>
      </c>
      <c r="I673" s="155"/>
      <c r="L673" s="151"/>
      <c r="M673" s="156"/>
      <c r="U673" s="332"/>
      <c r="V673" s="1" t="str">
        <f t="shared" si="8"/>
        <v/>
      </c>
      <c r="AT673" s="152" t="s">
        <v>164</v>
      </c>
      <c r="AU673" s="152" t="s">
        <v>88</v>
      </c>
      <c r="AV673" s="13" t="s">
        <v>160</v>
      </c>
      <c r="AW673" s="13" t="s">
        <v>36</v>
      </c>
      <c r="AX673" s="13" t="s">
        <v>82</v>
      </c>
      <c r="AY673" s="152" t="s">
        <v>152</v>
      </c>
    </row>
    <row r="674" spans="2:65" s="1" customFormat="1" ht="21.75" customHeight="1" x14ac:dyDescent="0.2">
      <c r="B674" s="33"/>
      <c r="C674" s="169" t="s">
        <v>1006</v>
      </c>
      <c r="D674" s="169" t="s">
        <v>731</v>
      </c>
      <c r="E674" s="170" t="s">
        <v>1007</v>
      </c>
      <c r="F674" s="171" t="s">
        <v>1008</v>
      </c>
      <c r="G674" s="172" t="s">
        <v>185</v>
      </c>
      <c r="H674" s="173">
        <v>26.861999999999998</v>
      </c>
      <c r="I674" s="174"/>
      <c r="J674" s="175">
        <f>ROUND(I674*H674,2)</f>
        <v>0</v>
      </c>
      <c r="K674" s="171" t="s">
        <v>19</v>
      </c>
      <c r="L674" s="176"/>
      <c r="M674" s="177" t="s">
        <v>19</v>
      </c>
      <c r="N674" s="178" t="s">
        <v>47</v>
      </c>
      <c r="P674" s="136">
        <f>O674*H674</f>
        <v>0</v>
      </c>
      <c r="Q674" s="136">
        <v>6.4000000000000003E-3</v>
      </c>
      <c r="R674" s="136">
        <f>Q674*H674</f>
        <v>0.17191680000000001</v>
      </c>
      <c r="S674" s="136">
        <v>0</v>
      </c>
      <c r="T674" s="136">
        <f>S674*H674</f>
        <v>0</v>
      </c>
      <c r="U674" s="329" t="s">
        <v>19</v>
      </c>
      <c r="V674" s="1" t="str">
        <f t="shared" si="8"/>
        <v/>
      </c>
      <c r="AR674" s="138" t="s">
        <v>374</v>
      </c>
      <c r="AT674" s="138" t="s">
        <v>731</v>
      </c>
      <c r="AU674" s="138" t="s">
        <v>88</v>
      </c>
      <c r="AY674" s="18" t="s">
        <v>152</v>
      </c>
      <c r="BE674" s="139">
        <f>IF(N674="základní",J674,0)</f>
        <v>0</v>
      </c>
      <c r="BF674" s="139">
        <f>IF(N674="snížená",J674,0)</f>
        <v>0</v>
      </c>
      <c r="BG674" s="139">
        <f>IF(N674="zákl. přenesená",J674,0)</f>
        <v>0</v>
      </c>
      <c r="BH674" s="139">
        <f>IF(N674="sníž. přenesená",J674,0)</f>
        <v>0</v>
      </c>
      <c r="BI674" s="139">
        <f>IF(N674="nulová",J674,0)</f>
        <v>0</v>
      </c>
      <c r="BJ674" s="18" t="s">
        <v>88</v>
      </c>
      <c r="BK674" s="139">
        <f>ROUND(I674*H674,2)</f>
        <v>0</v>
      </c>
      <c r="BL674" s="18" t="s">
        <v>268</v>
      </c>
      <c r="BM674" s="138" t="s">
        <v>1009</v>
      </c>
    </row>
    <row r="675" spans="2:65" s="12" customFormat="1" x14ac:dyDescent="0.2">
      <c r="B675" s="144"/>
      <c r="D675" s="145" t="s">
        <v>164</v>
      </c>
      <c r="F675" s="147" t="s">
        <v>1010</v>
      </c>
      <c r="H675" s="148">
        <v>26.861999999999998</v>
      </c>
      <c r="I675" s="149"/>
      <c r="L675" s="144"/>
      <c r="M675" s="150"/>
      <c r="U675" s="331"/>
      <c r="V675" s="1" t="str">
        <f t="shared" si="8"/>
        <v/>
      </c>
      <c r="AT675" s="146" t="s">
        <v>164</v>
      </c>
      <c r="AU675" s="146" t="s">
        <v>88</v>
      </c>
      <c r="AV675" s="12" t="s">
        <v>88</v>
      </c>
      <c r="AW675" s="12" t="s">
        <v>4</v>
      </c>
      <c r="AX675" s="12" t="s">
        <v>82</v>
      </c>
      <c r="AY675" s="146" t="s">
        <v>152</v>
      </c>
    </row>
    <row r="676" spans="2:65" s="1" customFormat="1" ht="24.2" customHeight="1" x14ac:dyDescent="0.2">
      <c r="B676" s="33"/>
      <c r="C676" s="127" t="s">
        <v>1011</v>
      </c>
      <c r="D676" s="127" t="s">
        <v>155</v>
      </c>
      <c r="E676" s="128" t="s">
        <v>1012</v>
      </c>
      <c r="F676" s="129" t="s">
        <v>1013</v>
      </c>
      <c r="G676" s="130" t="s">
        <v>185</v>
      </c>
      <c r="H676" s="131">
        <v>29.88</v>
      </c>
      <c r="I676" s="132"/>
      <c r="J676" s="133">
        <f>ROUND(I676*H676,2)</f>
        <v>0</v>
      </c>
      <c r="K676" s="129" t="s">
        <v>19</v>
      </c>
      <c r="L676" s="33"/>
      <c r="M676" s="134" t="s">
        <v>19</v>
      </c>
      <c r="N676" s="135" t="s">
        <v>47</v>
      </c>
      <c r="P676" s="136">
        <f>O676*H676</f>
        <v>0</v>
      </c>
      <c r="Q676" s="136">
        <v>1.47E-3</v>
      </c>
      <c r="R676" s="136">
        <f>Q676*H676</f>
        <v>4.39236E-2</v>
      </c>
      <c r="S676" s="136">
        <v>0</v>
      </c>
      <c r="T676" s="136">
        <f>S676*H676</f>
        <v>0</v>
      </c>
      <c r="U676" s="329" t="s">
        <v>19</v>
      </c>
      <c r="V676" s="1" t="str">
        <f t="shared" si="8"/>
        <v/>
      </c>
      <c r="AR676" s="138" t="s">
        <v>268</v>
      </c>
      <c r="AT676" s="138" t="s">
        <v>155</v>
      </c>
      <c r="AU676" s="138" t="s">
        <v>88</v>
      </c>
      <c r="AY676" s="18" t="s">
        <v>152</v>
      </c>
      <c r="BE676" s="139">
        <f>IF(N676="základní",J676,0)</f>
        <v>0</v>
      </c>
      <c r="BF676" s="139">
        <f>IF(N676="snížená",J676,0)</f>
        <v>0</v>
      </c>
      <c r="BG676" s="139">
        <f>IF(N676="zákl. přenesená",J676,0)</f>
        <v>0</v>
      </c>
      <c r="BH676" s="139">
        <f>IF(N676="sníž. přenesená",J676,0)</f>
        <v>0</v>
      </c>
      <c r="BI676" s="139">
        <f>IF(N676="nulová",J676,0)</f>
        <v>0</v>
      </c>
      <c r="BJ676" s="18" t="s">
        <v>88</v>
      </c>
      <c r="BK676" s="139">
        <f>ROUND(I676*H676,2)</f>
        <v>0</v>
      </c>
      <c r="BL676" s="18" t="s">
        <v>268</v>
      </c>
      <c r="BM676" s="138" t="s">
        <v>1014</v>
      </c>
    </row>
    <row r="677" spans="2:65" s="14" customFormat="1" x14ac:dyDescent="0.2">
      <c r="B677" s="158"/>
      <c r="D677" s="145" t="s">
        <v>164</v>
      </c>
      <c r="E677" s="159" t="s">
        <v>19</v>
      </c>
      <c r="F677" s="160" t="s">
        <v>352</v>
      </c>
      <c r="H677" s="159" t="s">
        <v>19</v>
      </c>
      <c r="I677" s="161"/>
      <c r="L677" s="158"/>
      <c r="M677" s="162"/>
      <c r="U677" s="333"/>
      <c r="V677" s="1" t="str">
        <f t="shared" si="8"/>
        <v/>
      </c>
      <c r="AT677" s="159" t="s">
        <v>164</v>
      </c>
      <c r="AU677" s="159" t="s">
        <v>88</v>
      </c>
      <c r="AV677" s="14" t="s">
        <v>82</v>
      </c>
      <c r="AW677" s="14" t="s">
        <v>36</v>
      </c>
      <c r="AX677" s="14" t="s">
        <v>75</v>
      </c>
      <c r="AY677" s="159" t="s">
        <v>152</v>
      </c>
    </row>
    <row r="678" spans="2:65" s="12" customFormat="1" x14ac:dyDescent="0.2">
      <c r="B678" s="144"/>
      <c r="D678" s="145" t="s">
        <v>164</v>
      </c>
      <c r="E678" s="146" t="s">
        <v>19</v>
      </c>
      <c r="F678" s="147" t="s">
        <v>785</v>
      </c>
      <c r="H678" s="148">
        <v>29.88</v>
      </c>
      <c r="I678" s="149"/>
      <c r="L678" s="144"/>
      <c r="M678" s="150"/>
      <c r="U678" s="331"/>
      <c r="V678" s="1" t="str">
        <f t="shared" si="8"/>
        <v/>
      </c>
      <c r="AT678" s="146" t="s">
        <v>164</v>
      </c>
      <c r="AU678" s="146" t="s">
        <v>88</v>
      </c>
      <c r="AV678" s="12" t="s">
        <v>88</v>
      </c>
      <c r="AW678" s="12" t="s">
        <v>36</v>
      </c>
      <c r="AX678" s="12" t="s">
        <v>75</v>
      </c>
      <c r="AY678" s="146" t="s">
        <v>152</v>
      </c>
    </row>
    <row r="679" spans="2:65" s="13" customFormat="1" x14ac:dyDescent="0.2">
      <c r="B679" s="151"/>
      <c r="D679" s="145" t="s">
        <v>164</v>
      </c>
      <c r="E679" s="152" t="s">
        <v>19</v>
      </c>
      <c r="F679" s="153" t="s">
        <v>166</v>
      </c>
      <c r="H679" s="154">
        <v>29.88</v>
      </c>
      <c r="I679" s="155"/>
      <c r="L679" s="151"/>
      <c r="M679" s="156"/>
      <c r="U679" s="332"/>
      <c r="V679" s="1" t="str">
        <f t="shared" si="8"/>
        <v/>
      </c>
      <c r="AT679" s="152" t="s">
        <v>164</v>
      </c>
      <c r="AU679" s="152" t="s">
        <v>88</v>
      </c>
      <c r="AV679" s="13" t="s">
        <v>160</v>
      </c>
      <c r="AW679" s="13" t="s">
        <v>36</v>
      </c>
      <c r="AX679" s="13" t="s">
        <v>82</v>
      </c>
      <c r="AY679" s="152" t="s">
        <v>152</v>
      </c>
    </row>
    <row r="680" spans="2:65" s="1" customFormat="1" ht="16.5" customHeight="1" x14ac:dyDescent="0.2">
      <c r="B680" s="33"/>
      <c r="C680" s="169" t="s">
        <v>1015</v>
      </c>
      <c r="D680" s="169" t="s">
        <v>731</v>
      </c>
      <c r="E680" s="170" t="s">
        <v>1016</v>
      </c>
      <c r="F680" s="171" t="s">
        <v>1017</v>
      </c>
      <c r="G680" s="172" t="s">
        <v>185</v>
      </c>
      <c r="H680" s="173">
        <v>32.868000000000002</v>
      </c>
      <c r="I680" s="174"/>
      <c r="J680" s="175">
        <f>ROUND(I680*H680,2)</f>
        <v>0</v>
      </c>
      <c r="K680" s="171" t="s">
        <v>19</v>
      </c>
      <c r="L680" s="176"/>
      <c r="M680" s="177" t="s">
        <v>19</v>
      </c>
      <c r="N680" s="178" t="s">
        <v>47</v>
      </c>
      <c r="P680" s="136">
        <f>O680*H680</f>
        <v>0</v>
      </c>
      <c r="Q680" s="136">
        <v>6.4000000000000003E-3</v>
      </c>
      <c r="R680" s="136">
        <f>Q680*H680</f>
        <v>0.21035520000000002</v>
      </c>
      <c r="S680" s="136">
        <v>0</v>
      </c>
      <c r="T680" s="136">
        <f>S680*H680</f>
        <v>0</v>
      </c>
      <c r="U680" s="329" t="s">
        <v>19</v>
      </c>
      <c r="V680" s="1" t="str">
        <f t="shared" si="8"/>
        <v/>
      </c>
      <c r="AR680" s="138" t="s">
        <v>374</v>
      </c>
      <c r="AT680" s="138" t="s">
        <v>731</v>
      </c>
      <c r="AU680" s="138" t="s">
        <v>88</v>
      </c>
      <c r="AY680" s="18" t="s">
        <v>152</v>
      </c>
      <c r="BE680" s="139">
        <f>IF(N680="základní",J680,0)</f>
        <v>0</v>
      </c>
      <c r="BF680" s="139">
        <f>IF(N680="snížená",J680,0)</f>
        <v>0</v>
      </c>
      <c r="BG680" s="139">
        <f>IF(N680="zákl. přenesená",J680,0)</f>
        <v>0</v>
      </c>
      <c r="BH680" s="139">
        <f>IF(N680="sníž. přenesená",J680,0)</f>
        <v>0</v>
      </c>
      <c r="BI680" s="139">
        <f>IF(N680="nulová",J680,0)</f>
        <v>0</v>
      </c>
      <c r="BJ680" s="18" t="s">
        <v>88</v>
      </c>
      <c r="BK680" s="139">
        <f>ROUND(I680*H680,2)</f>
        <v>0</v>
      </c>
      <c r="BL680" s="18" t="s">
        <v>268</v>
      </c>
      <c r="BM680" s="138" t="s">
        <v>1018</v>
      </c>
    </row>
    <row r="681" spans="2:65" s="12" customFormat="1" x14ac:dyDescent="0.2">
      <c r="B681" s="144"/>
      <c r="D681" s="145" t="s">
        <v>164</v>
      </c>
      <c r="F681" s="147" t="s">
        <v>1019</v>
      </c>
      <c r="H681" s="148">
        <v>32.868000000000002</v>
      </c>
      <c r="I681" s="149"/>
      <c r="L681" s="144"/>
      <c r="M681" s="150"/>
      <c r="U681" s="331"/>
      <c r="V681" s="1" t="str">
        <f t="shared" si="8"/>
        <v/>
      </c>
      <c r="AT681" s="146" t="s">
        <v>164</v>
      </c>
      <c r="AU681" s="146" t="s">
        <v>88</v>
      </c>
      <c r="AV681" s="12" t="s">
        <v>88</v>
      </c>
      <c r="AW681" s="12" t="s">
        <v>4</v>
      </c>
      <c r="AX681" s="12" t="s">
        <v>82</v>
      </c>
      <c r="AY681" s="146" t="s">
        <v>152</v>
      </c>
    </row>
    <row r="682" spans="2:65" s="1" customFormat="1" ht="16.5" customHeight="1" x14ac:dyDescent="0.2">
      <c r="B682" s="33"/>
      <c r="C682" s="127" t="s">
        <v>1020</v>
      </c>
      <c r="D682" s="127" t="s">
        <v>155</v>
      </c>
      <c r="E682" s="128" t="s">
        <v>1021</v>
      </c>
      <c r="F682" s="129" t="s">
        <v>1022</v>
      </c>
      <c r="G682" s="130" t="s">
        <v>301</v>
      </c>
      <c r="H682" s="131">
        <v>44.7</v>
      </c>
      <c r="I682" s="132"/>
      <c r="J682" s="133">
        <f>ROUND(I682*H682,2)</f>
        <v>0</v>
      </c>
      <c r="K682" s="129" t="s">
        <v>159</v>
      </c>
      <c r="L682" s="33"/>
      <c r="M682" s="134" t="s">
        <v>19</v>
      </c>
      <c r="N682" s="135" t="s">
        <v>47</v>
      </c>
      <c r="P682" s="136">
        <f>O682*H682</f>
        <v>0</v>
      </c>
      <c r="Q682" s="136">
        <v>0</v>
      </c>
      <c r="R682" s="136">
        <f>Q682*H682</f>
        <v>0</v>
      </c>
      <c r="S682" s="136">
        <v>0</v>
      </c>
      <c r="T682" s="136">
        <f>S682*H682</f>
        <v>0</v>
      </c>
      <c r="U682" s="329" t="s">
        <v>19</v>
      </c>
      <c r="V682" s="1" t="str">
        <f t="shared" si="8"/>
        <v/>
      </c>
      <c r="AR682" s="138" t="s">
        <v>268</v>
      </c>
      <c r="AT682" s="138" t="s">
        <v>155</v>
      </c>
      <c r="AU682" s="138" t="s">
        <v>88</v>
      </c>
      <c r="AY682" s="18" t="s">
        <v>152</v>
      </c>
      <c r="BE682" s="139">
        <f>IF(N682="základní",J682,0)</f>
        <v>0</v>
      </c>
      <c r="BF682" s="139">
        <f>IF(N682="snížená",J682,0)</f>
        <v>0</v>
      </c>
      <c r="BG682" s="139">
        <f>IF(N682="zákl. přenesená",J682,0)</f>
        <v>0</v>
      </c>
      <c r="BH682" s="139">
        <f>IF(N682="sníž. přenesená",J682,0)</f>
        <v>0</v>
      </c>
      <c r="BI682" s="139">
        <f>IF(N682="nulová",J682,0)</f>
        <v>0</v>
      </c>
      <c r="BJ682" s="18" t="s">
        <v>88</v>
      </c>
      <c r="BK682" s="139">
        <f>ROUND(I682*H682,2)</f>
        <v>0</v>
      </c>
      <c r="BL682" s="18" t="s">
        <v>268</v>
      </c>
      <c r="BM682" s="138" t="s">
        <v>1023</v>
      </c>
    </row>
    <row r="683" spans="2:65" s="1" customFormat="1" x14ac:dyDescent="0.2">
      <c r="B683" s="33"/>
      <c r="D683" s="140" t="s">
        <v>162</v>
      </c>
      <c r="F683" s="141" t="s">
        <v>1024</v>
      </c>
      <c r="I683" s="142"/>
      <c r="L683" s="33"/>
      <c r="M683" s="143"/>
      <c r="U683" s="330"/>
      <c r="V683" s="1" t="str">
        <f t="shared" ref="V683:V746" si="9">IF(U683="investice",J683,"")</f>
        <v/>
      </c>
      <c r="AT683" s="18" t="s">
        <v>162</v>
      </c>
      <c r="AU683" s="18" t="s">
        <v>88</v>
      </c>
    </row>
    <row r="684" spans="2:65" s="14" customFormat="1" x14ac:dyDescent="0.2">
      <c r="B684" s="158"/>
      <c r="D684" s="145" t="s">
        <v>164</v>
      </c>
      <c r="E684" s="159" t="s">
        <v>19</v>
      </c>
      <c r="F684" s="160" t="s">
        <v>1025</v>
      </c>
      <c r="H684" s="159" t="s">
        <v>19</v>
      </c>
      <c r="I684" s="161"/>
      <c r="L684" s="158"/>
      <c r="M684" s="162"/>
      <c r="U684" s="333"/>
      <c r="V684" s="1" t="str">
        <f t="shared" si="9"/>
        <v/>
      </c>
      <c r="AT684" s="159" t="s">
        <v>164</v>
      </c>
      <c r="AU684" s="159" t="s">
        <v>88</v>
      </c>
      <c r="AV684" s="14" t="s">
        <v>82</v>
      </c>
      <c r="AW684" s="14" t="s">
        <v>36</v>
      </c>
      <c r="AX684" s="14" t="s">
        <v>75</v>
      </c>
      <c r="AY684" s="159" t="s">
        <v>152</v>
      </c>
    </row>
    <row r="685" spans="2:65" s="12" customFormat="1" x14ac:dyDescent="0.2">
      <c r="B685" s="144"/>
      <c r="D685" s="145" t="s">
        <v>164</v>
      </c>
      <c r="E685" s="146" t="s">
        <v>19</v>
      </c>
      <c r="F685" s="147" t="s">
        <v>1026</v>
      </c>
      <c r="H685" s="148">
        <v>12.17</v>
      </c>
      <c r="I685" s="149"/>
      <c r="L685" s="144"/>
      <c r="M685" s="150"/>
      <c r="U685" s="331"/>
      <c r="V685" s="1" t="str">
        <f t="shared" si="9"/>
        <v/>
      </c>
      <c r="AT685" s="146" t="s">
        <v>164</v>
      </c>
      <c r="AU685" s="146" t="s">
        <v>88</v>
      </c>
      <c r="AV685" s="12" t="s">
        <v>88</v>
      </c>
      <c r="AW685" s="12" t="s">
        <v>36</v>
      </c>
      <c r="AX685" s="12" t="s">
        <v>75</v>
      </c>
      <c r="AY685" s="146" t="s">
        <v>152</v>
      </c>
    </row>
    <row r="686" spans="2:65" s="12" customFormat="1" x14ac:dyDescent="0.2">
      <c r="B686" s="144"/>
      <c r="D686" s="145" t="s">
        <v>164</v>
      </c>
      <c r="E686" s="146" t="s">
        <v>19</v>
      </c>
      <c r="F686" s="147" t="s">
        <v>1027</v>
      </c>
      <c r="H686" s="148">
        <v>10.78</v>
      </c>
      <c r="I686" s="149"/>
      <c r="L686" s="144"/>
      <c r="M686" s="150"/>
      <c r="U686" s="331"/>
      <c r="V686" s="1" t="str">
        <f t="shared" si="9"/>
        <v/>
      </c>
      <c r="AT686" s="146" t="s">
        <v>164</v>
      </c>
      <c r="AU686" s="146" t="s">
        <v>88</v>
      </c>
      <c r="AV686" s="12" t="s">
        <v>88</v>
      </c>
      <c r="AW686" s="12" t="s">
        <v>36</v>
      </c>
      <c r="AX686" s="12" t="s">
        <v>75</v>
      </c>
      <c r="AY686" s="146" t="s">
        <v>152</v>
      </c>
    </row>
    <row r="687" spans="2:65" s="15" customFormat="1" x14ac:dyDescent="0.2">
      <c r="B687" s="163"/>
      <c r="D687" s="145" t="s">
        <v>164</v>
      </c>
      <c r="E687" s="164" t="s">
        <v>19</v>
      </c>
      <c r="F687" s="165" t="s">
        <v>492</v>
      </c>
      <c r="H687" s="166">
        <v>22.95</v>
      </c>
      <c r="I687" s="167"/>
      <c r="L687" s="163"/>
      <c r="M687" s="168"/>
      <c r="U687" s="334"/>
      <c r="V687" s="1" t="str">
        <f t="shared" si="9"/>
        <v/>
      </c>
      <c r="AT687" s="164" t="s">
        <v>164</v>
      </c>
      <c r="AU687" s="164" t="s">
        <v>88</v>
      </c>
      <c r="AV687" s="15" t="s">
        <v>153</v>
      </c>
      <c r="AW687" s="15" t="s">
        <v>36</v>
      </c>
      <c r="AX687" s="15" t="s">
        <v>75</v>
      </c>
      <c r="AY687" s="164" t="s">
        <v>152</v>
      </c>
    </row>
    <row r="688" spans="2:65" s="14" customFormat="1" x14ac:dyDescent="0.2">
      <c r="B688" s="158"/>
      <c r="D688" s="145" t="s">
        <v>164</v>
      </c>
      <c r="E688" s="159" t="s">
        <v>19</v>
      </c>
      <c r="F688" s="160" t="s">
        <v>1028</v>
      </c>
      <c r="H688" s="159" t="s">
        <v>19</v>
      </c>
      <c r="I688" s="161"/>
      <c r="L688" s="158"/>
      <c r="M688" s="162"/>
      <c r="U688" s="333"/>
      <c r="V688" s="1" t="str">
        <f t="shared" si="9"/>
        <v/>
      </c>
      <c r="AT688" s="159" t="s">
        <v>164</v>
      </c>
      <c r="AU688" s="159" t="s">
        <v>88</v>
      </c>
      <c r="AV688" s="14" t="s">
        <v>82</v>
      </c>
      <c r="AW688" s="14" t="s">
        <v>36</v>
      </c>
      <c r="AX688" s="14" t="s">
        <v>75</v>
      </c>
      <c r="AY688" s="159" t="s">
        <v>152</v>
      </c>
    </row>
    <row r="689" spans="2:65" s="12" customFormat="1" x14ac:dyDescent="0.2">
      <c r="B689" s="144"/>
      <c r="D689" s="145" t="s">
        <v>164</v>
      </c>
      <c r="E689" s="146" t="s">
        <v>19</v>
      </c>
      <c r="F689" s="147" t="s">
        <v>1029</v>
      </c>
      <c r="H689" s="148">
        <v>21.75</v>
      </c>
      <c r="I689" s="149"/>
      <c r="L689" s="144"/>
      <c r="M689" s="150"/>
      <c r="U689" s="331"/>
      <c r="V689" s="1" t="str">
        <f t="shared" si="9"/>
        <v/>
      </c>
      <c r="AT689" s="146" t="s">
        <v>164</v>
      </c>
      <c r="AU689" s="146" t="s">
        <v>88</v>
      </c>
      <c r="AV689" s="12" t="s">
        <v>88</v>
      </c>
      <c r="AW689" s="12" t="s">
        <v>36</v>
      </c>
      <c r="AX689" s="12" t="s">
        <v>75</v>
      </c>
      <c r="AY689" s="146" t="s">
        <v>152</v>
      </c>
    </row>
    <row r="690" spans="2:65" s="13" customFormat="1" x14ac:dyDescent="0.2">
      <c r="B690" s="151"/>
      <c r="D690" s="145" t="s">
        <v>164</v>
      </c>
      <c r="E690" s="152" t="s">
        <v>19</v>
      </c>
      <c r="F690" s="153" t="s">
        <v>166</v>
      </c>
      <c r="H690" s="154">
        <v>44.7</v>
      </c>
      <c r="I690" s="155"/>
      <c r="L690" s="151"/>
      <c r="M690" s="156"/>
      <c r="U690" s="332"/>
      <c r="V690" s="1" t="str">
        <f t="shared" si="9"/>
        <v/>
      </c>
      <c r="AT690" s="152" t="s">
        <v>164</v>
      </c>
      <c r="AU690" s="152" t="s">
        <v>88</v>
      </c>
      <c r="AV690" s="13" t="s">
        <v>160</v>
      </c>
      <c r="AW690" s="13" t="s">
        <v>36</v>
      </c>
      <c r="AX690" s="13" t="s">
        <v>82</v>
      </c>
      <c r="AY690" s="152" t="s">
        <v>152</v>
      </c>
    </row>
    <row r="691" spans="2:65" s="1" customFormat="1" ht="16.5" customHeight="1" x14ac:dyDescent="0.2">
      <c r="B691" s="33"/>
      <c r="C691" s="169" t="s">
        <v>1030</v>
      </c>
      <c r="D691" s="169" t="s">
        <v>731</v>
      </c>
      <c r="E691" s="170" t="s">
        <v>1031</v>
      </c>
      <c r="F691" s="171" t="s">
        <v>1032</v>
      </c>
      <c r="G691" s="172" t="s">
        <v>301</v>
      </c>
      <c r="H691" s="173">
        <v>25.245000000000001</v>
      </c>
      <c r="I691" s="174"/>
      <c r="J691" s="175">
        <f>ROUND(I691*H691,2)</f>
        <v>0</v>
      </c>
      <c r="K691" s="171" t="s">
        <v>19</v>
      </c>
      <c r="L691" s="176"/>
      <c r="M691" s="177" t="s">
        <v>19</v>
      </c>
      <c r="N691" s="178" t="s">
        <v>47</v>
      </c>
      <c r="P691" s="136">
        <f>O691*H691</f>
        <v>0</v>
      </c>
      <c r="Q691" s="136">
        <v>2.0000000000000001E-4</v>
      </c>
      <c r="R691" s="136">
        <f>Q691*H691</f>
        <v>5.0490000000000005E-3</v>
      </c>
      <c r="S691" s="136">
        <v>0</v>
      </c>
      <c r="T691" s="136">
        <f>S691*H691</f>
        <v>0</v>
      </c>
      <c r="U691" s="329" t="s">
        <v>19</v>
      </c>
      <c r="V691" s="1" t="str">
        <f t="shared" si="9"/>
        <v/>
      </c>
      <c r="AR691" s="138" t="s">
        <v>374</v>
      </c>
      <c r="AT691" s="138" t="s">
        <v>731</v>
      </c>
      <c r="AU691" s="138" t="s">
        <v>88</v>
      </c>
      <c r="AY691" s="18" t="s">
        <v>152</v>
      </c>
      <c r="BE691" s="139">
        <f>IF(N691="základní",J691,0)</f>
        <v>0</v>
      </c>
      <c r="BF691" s="139">
        <f>IF(N691="snížená",J691,0)</f>
        <v>0</v>
      </c>
      <c r="BG691" s="139">
        <f>IF(N691="zákl. přenesená",J691,0)</f>
        <v>0</v>
      </c>
      <c r="BH691" s="139">
        <f>IF(N691="sníž. přenesená",J691,0)</f>
        <v>0</v>
      </c>
      <c r="BI691" s="139">
        <f>IF(N691="nulová",J691,0)</f>
        <v>0</v>
      </c>
      <c r="BJ691" s="18" t="s">
        <v>88</v>
      </c>
      <c r="BK691" s="139">
        <f>ROUND(I691*H691,2)</f>
        <v>0</v>
      </c>
      <c r="BL691" s="18" t="s">
        <v>268</v>
      </c>
      <c r="BM691" s="138" t="s">
        <v>1033</v>
      </c>
    </row>
    <row r="692" spans="2:65" s="12" customFormat="1" x14ac:dyDescent="0.2">
      <c r="B692" s="144"/>
      <c r="D692" s="145" t="s">
        <v>164</v>
      </c>
      <c r="F692" s="147" t="s">
        <v>1034</v>
      </c>
      <c r="H692" s="148">
        <v>25.245000000000001</v>
      </c>
      <c r="I692" s="149"/>
      <c r="L692" s="144"/>
      <c r="M692" s="150"/>
      <c r="U692" s="331"/>
      <c r="V692" s="1" t="str">
        <f t="shared" si="9"/>
        <v/>
      </c>
      <c r="AT692" s="146" t="s">
        <v>164</v>
      </c>
      <c r="AU692" s="146" t="s">
        <v>88</v>
      </c>
      <c r="AV692" s="12" t="s">
        <v>88</v>
      </c>
      <c r="AW692" s="12" t="s">
        <v>4</v>
      </c>
      <c r="AX692" s="12" t="s">
        <v>82</v>
      </c>
      <c r="AY692" s="146" t="s">
        <v>152</v>
      </c>
    </row>
    <row r="693" spans="2:65" s="1" customFormat="1" ht="16.5" customHeight="1" x14ac:dyDescent="0.2">
      <c r="B693" s="33"/>
      <c r="C693" s="169" t="s">
        <v>1035</v>
      </c>
      <c r="D693" s="169" t="s">
        <v>731</v>
      </c>
      <c r="E693" s="170" t="s">
        <v>1036</v>
      </c>
      <c r="F693" s="171" t="s">
        <v>1037</v>
      </c>
      <c r="G693" s="172" t="s">
        <v>301</v>
      </c>
      <c r="H693" s="173">
        <v>23.925000000000001</v>
      </c>
      <c r="I693" s="174"/>
      <c r="J693" s="175">
        <f>ROUND(I693*H693,2)</f>
        <v>0</v>
      </c>
      <c r="K693" s="171" t="s">
        <v>19</v>
      </c>
      <c r="L693" s="176"/>
      <c r="M693" s="177" t="s">
        <v>19</v>
      </c>
      <c r="N693" s="178" t="s">
        <v>47</v>
      </c>
      <c r="P693" s="136">
        <f>O693*H693</f>
        <v>0</v>
      </c>
      <c r="Q693" s="136">
        <v>2.0000000000000001E-4</v>
      </c>
      <c r="R693" s="136">
        <f>Q693*H693</f>
        <v>4.7850000000000002E-3</v>
      </c>
      <c r="S693" s="136">
        <v>0</v>
      </c>
      <c r="T693" s="136">
        <f>S693*H693</f>
        <v>0</v>
      </c>
      <c r="U693" s="329" t="s">
        <v>19</v>
      </c>
      <c r="V693" s="1" t="str">
        <f t="shared" si="9"/>
        <v/>
      </c>
      <c r="AR693" s="138" t="s">
        <v>374</v>
      </c>
      <c r="AT693" s="138" t="s">
        <v>731</v>
      </c>
      <c r="AU693" s="138" t="s">
        <v>88</v>
      </c>
      <c r="AY693" s="18" t="s">
        <v>152</v>
      </c>
      <c r="BE693" s="139">
        <f>IF(N693="základní",J693,0)</f>
        <v>0</v>
      </c>
      <c r="BF693" s="139">
        <f>IF(N693="snížená",J693,0)</f>
        <v>0</v>
      </c>
      <c r="BG693" s="139">
        <f>IF(N693="zákl. přenesená",J693,0)</f>
        <v>0</v>
      </c>
      <c r="BH693" s="139">
        <f>IF(N693="sníž. přenesená",J693,0)</f>
        <v>0</v>
      </c>
      <c r="BI693" s="139">
        <f>IF(N693="nulová",J693,0)</f>
        <v>0</v>
      </c>
      <c r="BJ693" s="18" t="s">
        <v>88</v>
      </c>
      <c r="BK693" s="139">
        <f>ROUND(I693*H693,2)</f>
        <v>0</v>
      </c>
      <c r="BL693" s="18" t="s">
        <v>268</v>
      </c>
      <c r="BM693" s="138" t="s">
        <v>1038</v>
      </c>
    </row>
    <row r="694" spans="2:65" s="12" customFormat="1" x14ac:dyDescent="0.2">
      <c r="B694" s="144"/>
      <c r="D694" s="145" t="s">
        <v>164</v>
      </c>
      <c r="F694" s="147" t="s">
        <v>1039</v>
      </c>
      <c r="H694" s="148">
        <v>23.925000000000001</v>
      </c>
      <c r="I694" s="149"/>
      <c r="L694" s="144"/>
      <c r="M694" s="150"/>
      <c r="U694" s="331"/>
      <c r="V694" s="1" t="str">
        <f t="shared" si="9"/>
        <v/>
      </c>
      <c r="AT694" s="146" t="s">
        <v>164</v>
      </c>
      <c r="AU694" s="146" t="s">
        <v>88</v>
      </c>
      <c r="AV694" s="12" t="s">
        <v>88</v>
      </c>
      <c r="AW694" s="12" t="s">
        <v>4</v>
      </c>
      <c r="AX694" s="12" t="s">
        <v>82</v>
      </c>
      <c r="AY694" s="146" t="s">
        <v>152</v>
      </c>
    </row>
    <row r="695" spans="2:65" s="1" customFormat="1" ht="16.5" customHeight="1" x14ac:dyDescent="0.2">
      <c r="B695" s="33"/>
      <c r="C695" s="127" t="s">
        <v>1040</v>
      </c>
      <c r="D695" s="127" t="s">
        <v>155</v>
      </c>
      <c r="E695" s="128" t="s">
        <v>1041</v>
      </c>
      <c r="F695" s="129" t="s">
        <v>1042</v>
      </c>
      <c r="G695" s="130" t="s">
        <v>301</v>
      </c>
      <c r="H695" s="131">
        <v>5.09</v>
      </c>
      <c r="I695" s="132"/>
      <c r="J695" s="133">
        <f>ROUND(I695*H695,2)</f>
        <v>0</v>
      </c>
      <c r="K695" s="129" t="s">
        <v>159</v>
      </c>
      <c r="L695" s="33"/>
      <c r="M695" s="134" t="s">
        <v>19</v>
      </c>
      <c r="N695" s="135" t="s">
        <v>47</v>
      </c>
      <c r="P695" s="136">
        <f>O695*H695</f>
        <v>0</v>
      </c>
      <c r="Q695" s="136">
        <v>0</v>
      </c>
      <c r="R695" s="136">
        <f>Q695*H695</f>
        <v>0</v>
      </c>
      <c r="S695" s="136">
        <v>0</v>
      </c>
      <c r="T695" s="136">
        <f>S695*H695</f>
        <v>0</v>
      </c>
      <c r="U695" s="329" t="s">
        <v>19</v>
      </c>
      <c r="V695" s="1" t="str">
        <f t="shared" si="9"/>
        <v/>
      </c>
      <c r="AR695" s="138" t="s">
        <v>268</v>
      </c>
      <c r="AT695" s="138" t="s">
        <v>155</v>
      </c>
      <c r="AU695" s="138" t="s">
        <v>88</v>
      </c>
      <c r="AY695" s="18" t="s">
        <v>152</v>
      </c>
      <c r="BE695" s="139">
        <f>IF(N695="základní",J695,0)</f>
        <v>0</v>
      </c>
      <c r="BF695" s="139">
        <f>IF(N695="snížená",J695,0)</f>
        <v>0</v>
      </c>
      <c r="BG695" s="139">
        <f>IF(N695="zákl. přenesená",J695,0)</f>
        <v>0</v>
      </c>
      <c r="BH695" s="139">
        <f>IF(N695="sníž. přenesená",J695,0)</f>
        <v>0</v>
      </c>
      <c r="BI695" s="139">
        <f>IF(N695="nulová",J695,0)</f>
        <v>0</v>
      </c>
      <c r="BJ695" s="18" t="s">
        <v>88</v>
      </c>
      <c r="BK695" s="139">
        <f>ROUND(I695*H695,2)</f>
        <v>0</v>
      </c>
      <c r="BL695" s="18" t="s">
        <v>268</v>
      </c>
      <c r="BM695" s="138" t="s">
        <v>1043</v>
      </c>
    </row>
    <row r="696" spans="2:65" s="1" customFormat="1" x14ac:dyDescent="0.2">
      <c r="B696" s="33"/>
      <c r="D696" s="140" t="s">
        <v>162</v>
      </c>
      <c r="F696" s="141" t="s">
        <v>1044</v>
      </c>
      <c r="I696" s="142"/>
      <c r="L696" s="33"/>
      <c r="M696" s="143"/>
      <c r="U696" s="330"/>
      <c r="V696" s="1" t="str">
        <f t="shared" si="9"/>
        <v/>
      </c>
      <c r="AT696" s="18" t="s">
        <v>162</v>
      </c>
      <c r="AU696" s="18" t="s">
        <v>88</v>
      </c>
    </row>
    <row r="697" spans="2:65" s="14" customFormat="1" x14ac:dyDescent="0.2">
      <c r="B697" s="158"/>
      <c r="D697" s="145" t="s">
        <v>164</v>
      </c>
      <c r="E697" s="159" t="s">
        <v>19</v>
      </c>
      <c r="F697" s="160" t="s">
        <v>309</v>
      </c>
      <c r="H697" s="159" t="s">
        <v>19</v>
      </c>
      <c r="I697" s="161"/>
      <c r="L697" s="158"/>
      <c r="M697" s="162"/>
      <c r="U697" s="333"/>
      <c r="V697" s="1" t="str">
        <f t="shared" si="9"/>
        <v/>
      </c>
      <c r="AT697" s="159" t="s">
        <v>164</v>
      </c>
      <c r="AU697" s="159" t="s">
        <v>88</v>
      </c>
      <c r="AV697" s="14" t="s">
        <v>82</v>
      </c>
      <c r="AW697" s="14" t="s">
        <v>36</v>
      </c>
      <c r="AX697" s="14" t="s">
        <v>75</v>
      </c>
      <c r="AY697" s="159" t="s">
        <v>152</v>
      </c>
    </row>
    <row r="698" spans="2:65" s="12" customFormat="1" x14ac:dyDescent="0.2">
      <c r="B698" s="144"/>
      <c r="D698" s="145" t="s">
        <v>164</v>
      </c>
      <c r="E698" s="146" t="s">
        <v>19</v>
      </c>
      <c r="F698" s="147" t="s">
        <v>1045</v>
      </c>
      <c r="H698" s="148">
        <v>1.7</v>
      </c>
      <c r="I698" s="149"/>
      <c r="L698" s="144"/>
      <c r="M698" s="150"/>
      <c r="U698" s="331"/>
      <c r="V698" s="1" t="str">
        <f t="shared" si="9"/>
        <v/>
      </c>
      <c r="AT698" s="146" t="s">
        <v>164</v>
      </c>
      <c r="AU698" s="146" t="s">
        <v>88</v>
      </c>
      <c r="AV698" s="12" t="s">
        <v>88</v>
      </c>
      <c r="AW698" s="12" t="s">
        <v>36</v>
      </c>
      <c r="AX698" s="12" t="s">
        <v>75</v>
      </c>
      <c r="AY698" s="146" t="s">
        <v>152</v>
      </c>
    </row>
    <row r="699" spans="2:65" s="12" customFormat="1" x14ac:dyDescent="0.2">
      <c r="B699" s="144"/>
      <c r="D699" s="145" t="s">
        <v>164</v>
      </c>
      <c r="E699" s="146" t="s">
        <v>19</v>
      </c>
      <c r="F699" s="147" t="s">
        <v>1046</v>
      </c>
      <c r="H699" s="148">
        <v>1.4</v>
      </c>
      <c r="I699" s="149"/>
      <c r="L699" s="144"/>
      <c r="M699" s="150"/>
      <c r="U699" s="331"/>
      <c r="V699" s="1" t="str">
        <f t="shared" si="9"/>
        <v/>
      </c>
      <c r="AT699" s="146" t="s">
        <v>164</v>
      </c>
      <c r="AU699" s="146" t="s">
        <v>88</v>
      </c>
      <c r="AV699" s="12" t="s">
        <v>88</v>
      </c>
      <c r="AW699" s="12" t="s">
        <v>36</v>
      </c>
      <c r="AX699" s="12" t="s">
        <v>75</v>
      </c>
      <c r="AY699" s="146" t="s">
        <v>152</v>
      </c>
    </row>
    <row r="700" spans="2:65" s="12" customFormat="1" x14ac:dyDescent="0.2">
      <c r="B700" s="144"/>
      <c r="D700" s="145" t="s">
        <v>164</v>
      </c>
      <c r="E700" s="146" t="s">
        <v>19</v>
      </c>
      <c r="F700" s="147" t="s">
        <v>1047</v>
      </c>
      <c r="H700" s="148">
        <v>1.99</v>
      </c>
      <c r="I700" s="149"/>
      <c r="L700" s="144"/>
      <c r="M700" s="150"/>
      <c r="U700" s="331"/>
      <c r="V700" s="1" t="str">
        <f t="shared" si="9"/>
        <v/>
      </c>
      <c r="AT700" s="146" t="s">
        <v>164</v>
      </c>
      <c r="AU700" s="146" t="s">
        <v>88</v>
      </c>
      <c r="AV700" s="12" t="s">
        <v>88</v>
      </c>
      <c r="AW700" s="12" t="s">
        <v>36</v>
      </c>
      <c r="AX700" s="12" t="s">
        <v>75</v>
      </c>
      <c r="AY700" s="146" t="s">
        <v>152</v>
      </c>
    </row>
    <row r="701" spans="2:65" s="13" customFormat="1" x14ac:dyDescent="0.2">
      <c r="B701" s="151"/>
      <c r="D701" s="145" t="s">
        <v>164</v>
      </c>
      <c r="E701" s="152" t="s">
        <v>19</v>
      </c>
      <c r="F701" s="153" t="s">
        <v>166</v>
      </c>
      <c r="H701" s="154">
        <v>5.09</v>
      </c>
      <c r="I701" s="155"/>
      <c r="L701" s="151"/>
      <c r="M701" s="156"/>
      <c r="U701" s="332"/>
      <c r="V701" s="1" t="str">
        <f t="shared" si="9"/>
        <v/>
      </c>
      <c r="AT701" s="152" t="s">
        <v>164</v>
      </c>
      <c r="AU701" s="152" t="s">
        <v>88</v>
      </c>
      <c r="AV701" s="13" t="s">
        <v>160</v>
      </c>
      <c r="AW701" s="13" t="s">
        <v>36</v>
      </c>
      <c r="AX701" s="13" t="s">
        <v>82</v>
      </c>
      <c r="AY701" s="152" t="s">
        <v>152</v>
      </c>
    </row>
    <row r="702" spans="2:65" s="1" customFormat="1" ht="16.5" customHeight="1" x14ac:dyDescent="0.2">
      <c r="B702" s="33"/>
      <c r="C702" s="169" t="s">
        <v>1048</v>
      </c>
      <c r="D702" s="169" t="s">
        <v>731</v>
      </c>
      <c r="E702" s="170" t="s">
        <v>1049</v>
      </c>
      <c r="F702" s="171" t="s">
        <v>1050</v>
      </c>
      <c r="G702" s="172" t="s">
        <v>301</v>
      </c>
      <c r="H702" s="173">
        <v>1.54</v>
      </c>
      <c r="I702" s="174"/>
      <c r="J702" s="175">
        <f>ROUND(I702*H702,2)</f>
        <v>0</v>
      </c>
      <c r="K702" s="171" t="s">
        <v>19</v>
      </c>
      <c r="L702" s="176"/>
      <c r="M702" s="177" t="s">
        <v>19</v>
      </c>
      <c r="N702" s="178" t="s">
        <v>47</v>
      </c>
      <c r="P702" s="136">
        <f>O702*H702</f>
        <v>0</v>
      </c>
      <c r="Q702" s="136">
        <v>1.7000000000000001E-4</v>
      </c>
      <c r="R702" s="136">
        <f>Q702*H702</f>
        <v>2.6180000000000002E-4</v>
      </c>
      <c r="S702" s="136">
        <v>0</v>
      </c>
      <c r="T702" s="136">
        <f>S702*H702</f>
        <v>0</v>
      </c>
      <c r="U702" s="329" t="s">
        <v>19</v>
      </c>
      <c r="V702" s="1" t="str">
        <f t="shared" si="9"/>
        <v/>
      </c>
      <c r="AR702" s="138" t="s">
        <v>374</v>
      </c>
      <c r="AT702" s="138" t="s">
        <v>731</v>
      </c>
      <c r="AU702" s="138" t="s">
        <v>88</v>
      </c>
      <c r="AY702" s="18" t="s">
        <v>152</v>
      </c>
      <c r="BE702" s="139">
        <f>IF(N702="základní",J702,0)</f>
        <v>0</v>
      </c>
      <c r="BF702" s="139">
        <f>IF(N702="snížená",J702,0)</f>
        <v>0</v>
      </c>
      <c r="BG702" s="139">
        <f>IF(N702="zákl. přenesená",J702,0)</f>
        <v>0</v>
      </c>
      <c r="BH702" s="139">
        <f>IF(N702="sníž. přenesená",J702,0)</f>
        <v>0</v>
      </c>
      <c r="BI702" s="139">
        <f>IF(N702="nulová",J702,0)</f>
        <v>0</v>
      </c>
      <c r="BJ702" s="18" t="s">
        <v>88</v>
      </c>
      <c r="BK702" s="139">
        <f>ROUND(I702*H702,2)</f>
        <v>0</v>
      </c>
      <c r="BL702" s="18" t="s">
        <v>268</v>
      </c>
      <c r="BM702" s="138" t="s">
        <v>1051</v>
      </c>
    </row>
    <row r="703" spans="2:65" s="14" customFormat="1" x14ac:dyDescent="0.2">
      <c r="B703" s="158"/>
      <c r="D703" s="145" t="s">
        <v>164</v>
      </c>
      <c r="E703" s="159" t="s">
        <v>19</v>
      </c>
      <c r="F703" s="160" t="s">
        <v>309</v>
      </c>
      <c r="H703" s="159" t="s">
        <v>19</v>
      </c>
      <c r="I703" s="161"/>
      <c r="L703" s="158"/>
      <c r="M703" s="162"/>
      <c r="U703" s="333"/>
      <c r="V703" s="1" t="str">
        <f t="shared" si="9"/>
        <v/>
      </c>
      <c r="AT703" s="159" t="s">
        <v>164</v>
      </c>
      <c r="AU703" s="159" t="s">
        <v>88</v>
      </c>
      <c r="AV703" s="14" t="s">
        <v>82</v>
      </c>
      <c r="AW703" s="14" t="s">
        <v>36</v>
      </c>
      <c r="AX703" s="14" t="s">
        <v>75</v>
      </c>
      <c r="AY703" s="159" t="s">
        <v>152</v>
      </c>
    </row>
    <row r="704" spans="2:65" s="12" customFormat="1" x14ac:dyDescent="0.2">
      <c r="B704" s="144"/>
      <c r="D704" s="145" t="s">
        <v>164</v>
      </c>
      <c r="E704" s="146" t="s">
        <v>19</v>
      </c>
      <c r="F704" s="147" t="s">
        <v>1046</v>
      </c>
      <c r="H704" s="148">
        <v>1.4</v>
      </c>
      <c r="I704" s="149"/>
      <c r="L704" s="144"/>
      <c r="M704" s="150"/>
      <c r="U704" s="331"/>
      <c r="V704" s="1" t="str">
        <f t="shared" si="9"/>
        <v/>
      </c>
      <c r="AT704" s="146" t="s">
        <v>164</v>
      </c>
      <c r="AU704" s="146" t="s">
        <v>88</v>
      </c>
      <c r="AV704" s="12" t="s">
        <v>88</v>
      </c>
      <c r="AW704" s="12" t="s">
        <v>36</v>
      </c>
      <c r="AX704" s="12" t="s">
        <v>75</v>
      </c>
      <c r="AY704" s="146" t="s">
        <v>152</v>
      </c>
    </row>
    <row r="705" spans="2:65" s="13" customFormat="1" x14ac:dyDescent="0.2">
      <c r="B705" s="151"/>
      <c r="D705" s="145" t="s">
        <v>164</v>
      </c>
      <c r="E705" s="152" t="s">
        <v>19</v>
      </c>
      <c r="F705" s="153" t="s">
        <v>166</v>
      </c>
      <c r="H705" s="154">
        <v>1.4</v>
      </c>
      <c r="I705" s="155"/>
      <c r="L705" s="151"/>
      <c r="M705" s="156"/>
      <c r="U705" s="332"/>
      <c r="V705" s="1" t="str">
        <f t="shared" si="9"/>
        <v/>
      </c>
      <c r="AT705" s="152" t="s">
        <v>164</v>
      </c>
      <c r="AU705" s="152" t="s">
        <v>88</v>
      </c>
      <c r="AV705" s="13" t="s">
        <v>160</v>
      </c>
      <c r="AW705" s="13" t="s">
        <v>36</v>
      </c>
      <c r="AX705" s="13" t="s">
        <v>82</v>
      </c>
      <c r="AY705" s="152" t="s">
        <v>152</v>
      </c>
    </row>
    <row r="706" spans="2:65" s="12" customFormat="1" x14ac:dyDescent="0.2">
      <c r="B706" s="144"/>
      <c r="D706" s="145" t="s">
        <v>164</v>
      </c>
      <c r="F706" s="147" t="s">
        <v>1052</v>
      </c>
      <c r="H706" s="148">
        <v>1.54</v>
      </c>
      <c r="I706" s="149"/>
      <c r="L706" s="144"/>
      <c r="M706" s="150"/>
      <c r="U706" s="331"/>
      <c r="V706" s="1" t="str">
        <f t="shared" si="9"/>
        <v/>
      </c>
      <c r="AT706" s="146" t="s">
        <v>164</v>
      </c>
      <c r="AU706" s="146" t="s">
        <v>88</v>
      </c>
      <c r="AV706" s="12" t="s">
        <v>88</v>
      </c>
      <c r="AW706" s="12" t="s">
        <v>4</v>
      </c>
      <c r="AX706" s="12" t="s">
        <v>82</v>
      </c>
      <c r="AY706" s="146" t="s">
        <v>152</v>
      </c>
    </row>
    <row r="707" spans="2:65" s="1" customFormat="1" ht="16.5" customHeight="1" x14ac:dyDescent="0.2">
      <c r="B707" s="33"/>
      <c r="C707" s="169" t="s">
        <v>1053</v>
      </c>
      <c r="D707" s="169" t="s">
        <v>731</v>
      </c>
      <c r="E707" s="170" t="s">
        <v>1054</v>
      </c>
      <c r="F707" s="171" t="s">
        <v>1055</v>
      </c>
      <c r="G707" s="172" t="s">
        <v>301</v>
      </c>
      <c r="H707" s="173">
        <v>2.1890000000000001</v>
      </c>
      <c r="I707" s="174"/>
      <c r="J707" s="175">
        <f>ROUND(I707*H707,2)</f>
        <v>0</v>
      </c>
      <c r="K707" s="171" t="s">
        <v>19</v>
      </c>
      <c r="L707" s="176"/>
      <c r="M707" s="177" t="s">
        <v>19</v>
      </c>
      <c r="N707" s="178" t="s">
        <v>47</v>
      </c>
      <c r="P707" s="136">
        <f>O707*H707</f>
        <v>0</v>
      </c>
      <c r="Q707" s="136">
        <v>1.7000000000000001E-4</v>
      </c>
      <c r="R707" s="136">
        <f>Q707*H707</f>
        <v>3.7213000000000003E-4</v>
      </c>
      <c r="S707" s="136">
        <v>0</v>
      </c>
      <c r="T707" s="136">
        <f>S707*H707</f>
        <v>0</v>
      </c>
      <c r="U707" s="329" t="s">
        <v>19</v>
      </c>
      <c r="V707" s="1" t="str">
        <f t="shared" si="9"/>
        <v/>
      </c>
      <c r="AR707" s="138" t="s">
        <v>374</v>
      </c>
      <c r="AT707" s="138" t="s">
        <v>731</v>
      </c>
      <c r="AU707" s="138" t="s">
        <v>88</v>
      </c>
      <c r="AY707" s="18" t="s">
        <v>152</v>
      </c>
      <c r="BE707" s="139">
        <f>IF(N707="základní",J707,0)</f>
        <v>0</v>
      </c>
      <c r="BF707" s="139">
        <f>IF(N707="snížená",J707,0)</f>
        <v>0</v>
      </c>
      <c r="BG707" s="139">
        <f>IF(N707="zákl. přenesená",J707,0)</f>
        <v>0</v>
      </c>
      <c r="BH707" s="139">
        <f>IF(N707="sníž. přenesená",J707,0)</f>
        <v>0</v>
      </c>
      <c r="BI707" s="139">
        <f>IF(N707="nulová",J707,0)</f>
        <v>0</v>
      </c>
      <c r="BJ707" s="18" t="s">
        <v>88</v>
      </c>
      <c r="BK707" s="139">
        <f>ROUND(I707*H707,2)</f>
        <v>0</v>
      </c>
      <c r="BL707" s="18" t="s">
        <v>268</v>
      </c>
      <c r="BM707" s="138" t="s">
        <v>1056</v>
      </c>
    </row>
    <row r="708" spans="2:65" s="14" customFormat="1" x14ac:dyDescent="0.2">
      <c r="B708" s="158"/>
      <c r="D708" s="145" t="s">
        <v>164</v>
      </c>
      <c r="E708" s="159" t="s">
        <v>19</v>
      </c>
      <c r="F708" s="160" t="s">
        <v>309</v>
      </c>
      <c r="H708" s="159" t="s">
        <v>19</v>
      </c>
      <c r="I708" s="161"/>
      <c r="L708" s="158"/>
      <c r="M708" s="162"/>
      <c r="U708" s="333"/>
      <c r="V708" s="1" t="str">
        <f t="shared" si="9"/>
        <v/>
      </c>
      <c r="AT708" s="159" t="s">
        <v>164</v>
      </c>
      <c r="AU708" s="159" t="s">
        <v>88</v>
      </c>
      <c r="AV708" s="14" t="s">
        <v>82</v>
      </c>
      <c r="AW708" s="14" t="s">
        <v>36</v>
      </c>
      <c r="AX708" s="14" t="s">
        <v>75</v>
      </c>
      <c r="AY708" s="159" t="s">
        <v>152</v>
      </c>
    </row>
    <row r="709" spans="2:65" s="12" customFormat="1" x14ac:dyDescent="0.2">
      <c r="B709" s="144"/>
      <c r="D709" s="145" t="s">
        <v>164</v>
      </c>
      <c r="E709" s="146" t="s">
        <v>19</v>
      </c>
      <c r="F709" s="147" t="s">
        <v>1047</v>
      </c>
      <c r="H709" s="148">
        <v>1.99</v>
      </c>
      <c r="I709" s="149"/>
      <c r="L709" s="144"/>
      <c r="M709" s="150"/>
      <c r="U709" s="331"/>
      <c r="V709" s="1" t="str">
        <f t="shared" si="9"/>
        <v/>
      </c>
      <c r="AT709" s="146" t="s">
        <v>164</v>
      </c>
      <c r="AU709" s="146" t="s">
        <v>88</v>
      </c>
      <c r="AV709" s="12" t="s">
        <v>88</v>
      </c>
      <c r="AW709" s="12" t="s">
        <v>36</v>
      </c>
      <c r="AX709" s="12" t="s">
        <v>75</v>
      </c>
      <c r="AY709" s="146" t="s">
        <v>152</v>
      </c>
    </row>
    <row r="710" spans="2:65" s="13" customFormat="1" x14ac:dyDescent="0.2">
      <c r="B710" s="151"/>
      <c r="D710" s="145" t="s">
        <v>164</v>
      </c>
      <c r="E710" s="152" t="s">
        <v>19</v>
      </c>
      <c r="F710" s="153" t="s">
        <v>166</v>
      </c>
      <c r="H710" s="154">
        <v>1.99</v>
      </c>
      <c r="I710" s="155"/>
      <c r="L710" s="151"/>
      <c r="M710" s="156"/>
      <c r="U710" s="332"/>
      <c r="V710" s="1" t="str">
        <f t="shared" si="9"/>
        <v/>
      </c>
      <c r="AT710" s="152" t="s">
        <v>164</v>
      </c>
      <c r="AU710" s="152" t="s">
        <v>88</v>
      </c>
      <c r="AV710" s="13" t="s">
        <v>160</v>
      </c>
      <c r="AW710" s="13" t="s">
        <v>36</v>
      </c>
      <c r="AX710" s="13" t="s">
        <v>82</v>
      </c>
      <c r="AY710" s="152" t="s">
        <v>152</v>
      </c>
    </row>
    <row r="711" spans="2:65" s="12" customFormat="1" x14ac:dyDescent="0.2">
      <c r="B711" s="144"/>
      <c r="D711" s="145" t="s">
        <v>164</v>
      </c>
      <c r="F711" s="147" t="s">
        <v>1057</v>
      </c>
      <c r="H711" s="148">
        <v>2.1890000000000001</v>
      </c>
      <c r="I711" s="149"/>
      <c r="L711" s="144"/>
      <c r="M711" s="150"/>
      <c r="U711" s="331"/>
      <c r="V711" s="1" t="str">
        <f t="shared" si="9"/>
        <v/>
      </c>
      <c r="AT711" s="146" t="s">
        <v>164</v>
      </c>
      <c r="AU711" s="146" t="s">
        <v>88</v>
      </c>
      <c r="AV711" s="12" t="s">
        <v>88</v>
      </c>
      <c r="AW711" s="12" t="s">
        <v>4</v>
      </c>
      <c r="AX711" s="12" t="s">
        <v>82</v>
      </c>
      <c r="AY711" s="146" t="s">
        <v>152</v>
      </c>
    </row>
    <row r="712" spans="2:65" s="1" customFormat="1" ht="16.5" customHeight="1" x14ac:dyDescent="0.2">
      <c r="B712" s="33"/>
      <c r="C712" s="169" t="s">
        <v>1058</v>
      </c>
      <c r="D712" s="169" t="s">
        <v>731</v>
      </c>
      <c r="E712" s="170" t="s">
        <v>1059</v>
      </c>
      <c r="F712" s="171" t="s">
        <v>1060</v>
      </c>
      <c r="G712" s="172" t="s">
        <v>301</v>
      </c>
      <c r="H712" s="173">
        <v>1.87</v>
      </c>
      <c r="I712" s="174"/>
      <c r="J712" s="175">
        <f>ROUND(I712*H712,2)</f>
        <v>0</v>
      </c>
      <c r="K712" s="171" t="s">
        <v>19</v>
      </c>
      <c r="L712" s="176"/>
      <c r="M712" s="177" t="s">
        <v>19</v>
      </c>
      <c r="N712" s="178" t="s">
        <v>47</v>
      </c>
      <c r="P712" s="136">
        <f>O712*H712</f>
        <v>0</v>
      </c>
      <c r="Q712" s="136">
        <v>1.7000000000000001E-4</v>
      </c>
      <c r="R712" s="136">
        <f>Q712*H712</f>
        <v>3.1790000000000003E-4</v>
      </c>
      <c r="S712" s="136">
        <v>0</v>
      </c>
      <c r="T712" s="136">
        <f>S712*H712</f>
        <v>0</v>
      </c>
      <c r="U712" s="329" t="s">
        <v>19</v>
      </c>
      <c r="V712" s="1" t="str">
        <f t="shared" si="9"/>
        <v/>
      </c>
      <c r="AR712" s="138" t="s">
        <v>374</v>
      </c>
      <c r="AT712" s="138" t="s">
        <v>731</v>
      </c>
      <c r="AU712" s="138" t="s">
        <v>88</v>
      </c>
      <c r="AY712" s="18" t="s">
        <v>152</v>
      </c>
      <c r="BE712" s="139">
        <f>IF(N712="základní",J712,0)</f>
        <v>0</v>
      </c>
      <c r="BF712" s="139">
        <f>IF(N712="snížená",J712,0)</f>
        <v>0</v>
      </c>
      <c r="BG712" s="139">
        <f>IF(N712="zákl. přenesená",J712,0)</f>
        <v>0</v>
      </c>
      <c r="BH712" s="139">
        <f>IF(N712="sníž. přenesená",J712,0)</f>
        <v>0</v>
      </c>
      <c r="BI712" s="139">
        <f>IF(N712="nulová",J712,0)</f>
        <v>0</v>
      </c>
      <c r="BJ712" s="18" t="s">
        <v>88</v>
      </c>
      <c r="BK712" s="139">
        <f>ROUND(I712*H712,2)</f>
        <v>0</v>
      </c>
      <c r="BL712" s="18" t="s">
        <v>268</v>
      </c>
      <c r="BM712" s="138" t="s">
        <v>1061</v>
      </c>
    </row>
    <row r="713" spans="2:65" s="14" customFormat="1" x14ac:dyDescent="0.2">
      <c r="B713" s="158"/>
      <c r="D713" s="145" t="s">
        <v>164</v>
      </c>
      <c r="E713" s="159" t="s">
        <v>19</v>
      </c>
      <c r="F713" s="160" t="s">
        <v>309</v>
      </c>
      <c r="H713" s="159" t="s">
        <v>19</v>
      </c>
      <c r="I713" s="161"/>
      <c r="L713" s="158"/>
      <c r="M713" s="162"/>
      <c r="U713" s="333"/>
      <c r="V713" s="1" t="str">
        <f t="shared" si="9"/>
        <v/>
      </c>
      <c r="AT713" s="159" t="s">
        <v>164</v>
      </c>
      <c r="AU713" s="159" t="s">
        <v>88</v>
      </c>
      <c r="AV713" s="14" t="s">
        <v>82</v>
      </c>
      <c r="AW713" s="14" t="s">
        <v>36</v>
      </c>
      <c r="AX713" s="14" t="s">
        <v>75</v>
      </c>
      <c r="AY713" s="159" t="s">
        <v>152</v>
      </c>
    </row>
    <row r="714" spans="2:65" s="12" customFormat="1" x14ac:dyDescent="0.2">
      <c r="B714" s="144"/>
      <c r="D714" s="145" t="s">
        <v>164</v>
      </c>
      <c r="E714" s="146" t="s">
        <v>19</v>
      </c>
      <c r="F714" s="147" t="s">
        <v>1062</v>
      </c>
      <c r="H714" s="148">
        <v>1.7</v>
      </c>
      <c r="I714" s="149"/>
      <c r="L714" s="144"/>
      <c r="M714" s="150"/>
      <c r="U714" s="331"/>
      <c r="V714" s="1" t="str">
        <f t="shared" si="9"/>
        <v/>
      </c>
      <c r="AT714" s="146" t="s">
        <v>164</v>
      </c>
      <c r="AU714" s="146" t="s">
        <v>88</v>
      </c>
      <c r="AV714" s="12" t="s">
        <v>88</v>
      </c>
      <c r="AW714" s="12" t="s">
        <v>36</v>
      </c>
      <c r="AX714" s="12" t="s">
        <v>82</v>
      </c>
      <c r="AY714" s="146" t="s">
        <v>152</v>
      </c>
    </row>
    <row r="715" spans="2:65" s="13" customFormat="1" x14ac:dyDescent="0.2">
      <c r="B715" s="151"/>
      <c r="D715" s="145" t="s">
        <v>164</v>
      </c>
      <c r="E715" s="152" t="s">
        <v>19</v>
      </c>
      <c r="F715" s="153" t="s">
        <v>166</v>
      </c>
      <c r="H715" s="154">
        <v>1.7</v>
      </c>
      <c r="I715" s="155"/>
      <c r="L715" s="151"/>
      <c r="M715" s="156"/>
      <c r="U715" s="332"/>
      <c r="V715" s="1" t="str">
        <f t="shared" si="9"/>
        <v/>
      </c>
      <c r="AT715" s="152" t="s">
        <v>164</v>
      </c>
      <c r="AU715" s="152" t="s">
        <v>88</v>
      </c>
      <c r="AV715" s="13" t="s">
        <v>160</v>
      </c>
      <c r="AW715" s="13" t="s">
        <v>36</v>
      </c>
      <c r="AX715" s="13" t="s">
        <v>75</v>
      </c>
      <c r="AY715" s="152" t="s">
        <v>152</v>
      </c>
    </row>
    <row r="716" spans="2:65" s="12" customFormat="1" x14ac:dyDescent="0.2">
      <c r="B716" s="144"/>
      <c r="D716" s="145" t="s">
        <v>164</v>
      </c>
      <c r="F716" s="147" t="s">
        <v>1063</v>
      </c>
      <c r="H716" s="148">
        <v>1.87</v>
      </c>
      <c r="I716" s="149"/>
      <c r="L716" s="144"/>
      <c r="M716" s="150"/>
      <c r="U716" s="331"/>
      <c r="V716" s="1" t="str">
        <f t="shared" si="9"/>
        <v/>
      </c>
      <c r="AT716" s="146" t="s">
        <v>164</v>
      </c>
      <c r="AU716" s="146" t="s">
        <v>88</v>
      </c>
      <c r="AV716" s="12" t="s">
        <v>88</v>
      </c>
      <c r="AW716" s="12" t="s">
        <v>4</v>
      </c>
      <c r="AX716" s="12" t="s">
        <v>82</v>
      </c>
      <c r="AY716" s="146" t="s">
        <v>152</v>
      </c>
    </row>
    <row r="717" spans="2:65" s="1" customFormat="1" ht="24.2" customHeight="1" x14ac:dyDescent="0.2">
      <c r="B717" s="33"/>
      <c r="C717" s="127" t="s">
        <v>1064</v>
      </c>
      <c r="D717" s="127" t="s">
        <v>155</v>
      </c>
      <c r="E717" s="128" t="s">
        <v>1065</v>
      </c>
      <c r="F717" s="129" t="s">
        <v>1066</v>
      </c>
      <c r="G717" s="130" t="s">
        <v>185</v>
      </c>
      <c r="H717" s="131">
        <v>15.33</v>
      </c>
      <c r="I717" s="132"/>
      <c r="J717" s="133">
        <f>ROUND(I717*H717,2)</f>
        <v>0</v>
      </c>
      <c r="K717" s="129" t="s">
        <v>159</v>
      </c>
      <c r="L717" s="33"/>
      <c r="M717" s="134" t="s">
        <v>19</v>
      </c>
      <c r="N717" s="135" t="s">
        <v>47</v>
      </c>
      <c r="P717" s="136">
        <f>O717*H717</f>
        <v>0</v>
      </c>
      <c r="Q717" s="136">
        <v>1.0000000000000001E-5</v>
      </c>
      <c r="R717" s="136">
        <f>Q717*H717</f>
        <v>1.5330000000000001E-4</v>
      </c>
      <c r="S717" s="136">
        <v>0</v>
      </c>
      <c r="T717" s="136">
        <f>S717*H717</f>
        <v>0</v>
      </c>
      <c r="U717" s="329" t="s">
        <v>19</v>
      </c>
      <c r="V717" s="1" t="str">
        <f t="shared" si="9"/>
        <v/>
      </c>
      <c r="AR717" s="138" t="s">
        <v>268</v>
      </c>
      <c r="AT717" s="138" t="s">
        <v>155</v>
      </c>
      <c r="AU717" s="138" t="s">
        <v>88</v>
      </c>
      <c r="AY717" s="18" t="s">
        <v>152</v>
      </c>
      <c r="BE717" s="139">
        <f>IF(N717="základní",J717,0)</f>
        <v>0</v>
      </c>
      <c r="BF717" s="139">
        <f>IF(N717="snížená",J717,0)</f>
        <v>0</v>
      </c>
      <c r="BG717" s="139">
        <f>IF(N717="zákl. přenesená",J717,0)</f>
        <v>0</v>
      </c>
      <c r="BH717" s="139">
        <f>IF(N717="sníž. přenesená",J717,0)</f>
        <v>0</v>
      </c>
      <c r="BI717" s="139">
        <f>IF(N717="nulová",J717,0)</f>
        <v>0</v>
      </c>
      <c r="BJ717" s="18" t="s">
        <v>88</v>
      </c>
      <c r="BK717" s="139">
        <f>ROUND(I717*H717,2)</f>
        <v>0</v>
      </c>
      <c r="BL717" s="18" t="s">
        <v>268</v>
      </c>
      <c r="BM717" s="138" t="s">
        <v>1067</v>
      </c>
    </row>
    <row r="718" spans="2:65" s="1" customFormat="1" x14ac:dyDescent="0.2">
      <c r="B718" s="33"/>
      <c r="D718" s="140" t="s">
        <v>162</v>
      </c>
      <c r="F718" s="141" t="s">
        <v>1068</v>
      </c>
      <c r="I718" s="142"/>
      <c r="L718" s="33"/>
      <c r="M718" s="143"/>
      <c r="U718" s="330"/>
      <c r="V718" s="1" t="str">
        <f t="shared" si="9"/>
        <v/>
      </c>
      <c r="AT718" s="18" t="s">
        <v>162</v>
      </c>
      <c r="AU718" s="18" t="s">
        <v>88</v>
      </c>
    </row>
    <row r="719" spans="2:65" s="14" customFormat="1" x14ac:dyDescent="0.2">
      <c r="B719" s="158"/>
      <c r="D719" s="145" t="s">
        <v>164</v>
      </c>
      <c r="E719" s="159" t="s">
        <v>19</v>
      </c>
      <c r="F719" s="160" t="s">
        <v>1069</v>
      </c>
      <c r="H719" s="159" t="s">
        <v>19</v>
      </c>
      <c r="I719" s="161"/>
      <c r="L719" s="158"/>
      <c r="M719" s="162"/>
      <c r="U719" s="333"/>
      <c r="V719" s="1" t="str">
        <f t="shared" si="9"/>
        <v/>
      </c>
      <c r="AT719" s="159" t="s">
        <v>164</v>
      </c>
      <c r="AU719" s="159" t="s">
        <v>88</v>
      </c>
      <c r="AV719" s="14" t="s">
        <v>82</v>
      </c>
      <c r="AW719" s="14" t="s">
        <v>36</v>
      </c>
      <c r="AX719" s="14" t="s">
        <v>75</v>
      </c>
      <c r="AY719" s="159" t="s">
        <v>152</v>
      </c>
    </row>
    <row r="720" spans="2:65" s="12" customFormat="1" x14ac:dyDescent="0.2">
      <c r="B720" s="144"/>
      <c r="D720" s="145" t="s">
        <v>164</v>
      </c>
      <c r="E720" s="146" t="s">
        <v>19</v>
      </c>
      <c r="F720" s="147" t="s">
        <v>232</v>
      </c>
      <c r="H720" s="148">
        <v>15.33</v>
      </c>
      <c r="I720" s="149"/>
      <c r="L720" s="144"/>
      <c r="M720" s="150"/>
      <c r="U720" s="331"/>
      <c r="V720" s="1" t="str">
        <f t="shared" si="9"/>
        <v/>
      </c>
      <c r="AT720" s="146" t="s">
        <v>164</v>
      </c>
      <c r="AU720" s="146" t="s">
        <v>88</v>
      </c>
      <c r="AV720" s="12" t="s">
        <v>88</v>
      </c>
      <c r="AW720" s="12" t="s">
        <v>36</v>
      </c>
      <c r="AX720" s="12" t="s">
        <v>75</v>
      </c>
      <c r="AY720" s="146" t="s">
        <v>152</v>
      </c>
    </row>
    <row r="721" spans="2:65" s="13" customFormat="1" x14ac:dyDescent="0.2">
      <c r="B721" s="151"/>
      <c r="D721" s="145" t="s">
        <v>164</v>
      </c>
      <c r="E721" s="152" t="s">
        <v>19</v>
      </c>
      <c r="F721" s="153" t="s">
        <v>166</v>
      </c>
      <c r="H721" s="154">
        <v>15.33</v>
      </c>
      <c r="I721" s="155"/>
      <c r="L721" s="151"/>
      <c r="M721" s="156"/>
      <c r="U721" s="332"/>
      <c r="V721" s="1" t="str">
        <f t="shared" si="9"/>
        <v/>
      </c>
      <c r="AT721" s="152" t="s">
        <v>164</v>
      </c>
      <c r="AU721" s="152" t="s">
        <v>88</v>
      </c>
      <c r="AV721" s="13" t="s">
        <v>160</v>
      </c>
      <c r="AW721" s="13" t="s">
        <v>36</v>
      </c>
      <c r="AX721" s="13" t="s">
        <v>82</v>
      </c>
      <c r="AY721" s="152" t="s">
        <v>152</v>
      </c>
    </row>
    <row r="722" spans="2:65" s="1" customFormat="1" ht="24.2" customHeight="1" x14ac:dyDescent="0.2">
      <c r="B722" s="33"/>
      <c r="C722" s="127" t="s">
        <v>1070</v>
      </c>
      <c r="D722" s="127" t="s">
        <v>155</v>
      </c>
      <c r="E722" s="128" t="s">
        <v>1071</v>
      </c>
      <c r="F722" s="129" t="s">
        <v>1072</v>
      </c>
      <c r="G722" s="130" t="s">
        <v>185</v>
      </c>
      <c r="H722" s="131">
        <v>15.33</v>
      </c>
      <c r="I722" s="132"/>
      <c r="J722" s="133">
        <f>ROUND(I722*H722,2)</f>
        <v>0</v>
      </c>
      <c r="K722" s="129" t="s">
        <v>159</v>
      </c>
      <c r="L722" s="33"/>
      <c r="M722" s="134" t="s">
        <v>19</v>
      </c>
      <c r="N722" s="135" t="s">
        <v>47</v>
      </c>
      <c r="P722" s="136">
        <f>O722*H722</f>
        <v>0</v>
      </c>
      <c r="Q722" s="136">
        <v>1.0000000000000001E-5</v>
      </c>
      <c r="R722" s="136">
        <f>Q722*H722</f>
        <v>1.5330000000000001E-4</v>
      </c>
      <c r="S722" s="136">
        <v>0</v>
      </c>
      <c r="T722" s="136">
        <f>S722*H722</f>
        <v>0</v>
      </c>
      <c r="U722" s="329" t="s">
        <v>19</v>
      </c>
      <c r="V722" s="1" t="str">
        <f t="shared" si="9"/>
        <v/>
      </c>
      <c r="AR722" s="138" t="s">
        <v>268</v>
      </c>
      <c r="AT722" s="138" t="s">
        <v>155</v>
      </c>
      <c r="AU722" s="138" t="s">
        <v>88</v>
      </c>
      <c r="AY722" s="18" t="s">
        <v>152</v>
      </c>
      <c r="BE722" s="139">
        <f>IF(N722="základní",J722,0)</f>
        <v>0</v>
      </c>
      <c r="BF722" s="139">
        <f>IF(N722="snížená",J722,0)</f>
        <v>0</v>
      </c>
      <c r="BG722" s="139">
        <f>IF(N722="zákl. přenesená",J722,0)</f>
        <v>0</v>
      </c>
      <c r="BH722" s="139">
        <f>IF(N722="sníž. přenesená",J722,0)</f>
        <v>0</v>
      </c>
      <c r="BI722" s="139">
        <f>IF(N722="nulová",J722,0)</f>
        <v>0</v>
      </c>
      <c r="BJ722" s="18" t="s">
        <v>88</v>
      </c>
      <c r="BK722" s="139">
        <f>ROUND(I722*H722,2)</f>
        <v>0</v>
      </c>
      <c r="BL722" s="18" t="s">
        <v>268</v>
      </c>
      <c r="BM722" s="138" t="s">
        <v>1073</v>
      </c>
    </row>
    <row r="723" spans="2:65" s="1" customFormat="1" x14ac:dyDescent="0.2">
      <c r="B723" s="33"/>
      <c r="D723" s="140" t="s">
        <v>162</v>
      </c>
      <c r="F723" s="141" t="s">
        <v>1074</v>
      </c>
      <c r="I723" s="142"/>
      <c r="L723" s="33"/>
      <c r="M723" s="143"/>
      <c r="U723" s="330"/>
      <c r="V723" s="1" t="str">
        <f t="shared" si="9"/>
        <v/>
      </c>
      <c r="AT723" s="18" t="s">
        <v>162</v>
      </c>
      <c r="AU723" s="18" t="s">
        <v>88</v>
      </c>
    </row>
    <row r="724" spans="2:65" s="14" customFormat="1" x14ac:dyDescent="0.2">
      <c r="B724" s="158"/>
      <c r="D724" s="145" t="s">
        <v>164</v>
      </c>
      <c r="E724" s="159" t="s">
        <v>19</v>
      </c>
      <c r="F724" s="160" t="s">
        <v>1069</v>
      </c>
      <c r="H724" s="159" t="s">
        <v>19</v>
      </c>
      <c r="I724" s="161"/>
      <c r="L724" s="158"/>
      <c r="M724" s="162"/>
      <c r="U724" s="333"/>
      <c r="V724" s="1" t="str">
        <f t="shared" si="9"/>
        <v/>
      </c>
      <c r="AT724" s="159" t="s">
        <v>164</v>
      </c>
      <c r="AU724" s="159" t="s">
        <v>88</v>
      </c>
      <c r="AV724" s="14" t="s">
        <v>82</v>
      </c>
      <c r="AW724" s="14" t="s">
        <v>36</v>
      </c>
      <c r="AX724" s="14" t="s">
        <v>75</v>
      </c>
      <c r="AY724" s="159" t="s">
        <v>152</v>
      </c>
    </row>
    <row r="725" spans="2:65" s="12" customFormat="1" x14ac:dyDescent="0.2">
      <c r="B725" s="144"/>
      <c r="D725" s="145" t="s">
        <v>164</v>
      </c>
      <c r="E725" s="146" t="s">
        <v>19</v>
      </c>
      <c r="F725" s="147" t="s">
        <v>232</v>
      </c>
      <c r="H725" s="148">
        <v>15.33</v>
      </c>
      <c r="I725" s="149"/>
      <c r="L725" s="144"/>
      <c r="M725" s="150"/>
      <c r="U725" s="331"/>
      <c r="V725" s="1" t="str">
        <f t="shared" si="9"/>
        <v/>
      </c>
      <c r="AT725" s="146" t="s">
        <v>164</v>
      </c>
      <c r="AU725" s="146" t="s">
        <v>88</v>
      </c>
      <c r="AV725" s="12" t="s">
        <v>88</v>
      </c>
      <c r="AW725" s="12" t="s">
        <v>36</v>
      </c>
      <c r="AX725" s="12" t="s">
        <v>75</v>
      </c>
      <c r="AY725" s="146" t="s">
        <v>152</v>
      </c>
    </row>
    <row r="726" spans="2:65" s="13" customFormat="1" x14ac:dyDescent="0.2">
      <c r="B726" s="151"/>
      <c r="D726" s="145" t="s">
        <v>164</v>
      </c>
      <c r="E726" s="152" t="s">
        <v>19</v>
      </c>
      <c r="F726" s="153" t="s">
        <v>166</v>
      </c>
      <c r="H726" s="154">
        <v>15.33</v>
      </c>
      <c r="I726" s="155"/>
      <c r="L726" s="151"/>
      <c r="M726" s="156"/>
      <c r="U726" s="332"/>
      <c r="V726" s="1" t="str">
        <f t="shared" si="9"/>
        <v/>
      </c>
      <c r="AT726" s="152" t="s">
        <v>164</v>
      </c>
      <c r="AU726" s="152" t="s">
        <v>88</v>
      </c>
      <c r="AV726" s="13" t="s">
        <v>160</v>
      </c>
      <c r="AW726" s="13" t="s">
        <v>36</v>
      </c>
      <c r="AX726" s="13" t="s">
        <v>82</v>
      </c>
      <c r="AY726" s="152" t="s">
        <v>152</v>
      </c>
    </row>
    <row r="727" spans="2:65" s="1" customFormat="1" ht="16.5" customHeight="1" x14ac:dyDescent="0.2">
      <c r="B727" s="33"/>
      <c r="C727" s="127" t="s">
        <v>1075</v>
      </c>
      <c r="D727" s="127" t="s">
        <v>155</v>
      </c>
      <c r="E727" s="128" t="s">
        <v>1076</v>
      </c>
      <c r="F727" s="129" t="s">
        <v>1077</v>
      </c>
      <c r="G727" s="130" t="s">
        <v>185</v>
      </c>
      <c r="H727" s="131">
        <v>45.99</v>
      </c>
      <c r="I727" s="132"/>
      <c r="J727" s="133">
        <f>ROUND(I727*H727,2)</f>
        <v>0</v>
      </c>
      <c r="K727" s="129" t="s">
        <v>159</v>
      </c>
      <c r="L727" s="33"/>
      <c r="M727" s="134" t="s">
        <v>19</v>
      </c>
      <c r="N727" s="135" t="s">
        <v>47</v>
      </c>
      <c r="P727" s="136">
        <f>O727*H727</f>
        <v>0</v>
      </c>
      <c r="Q727" s="136">
        <v>0</v>
      </c>
      <c r="R727" s="136">
        <f>Q727*H727</f>
        <v>0</v>
      </c>
      <c r="S727" s="136">
        <v>0</v>
      </c>
      <c r="T727" s="136">
        <f>S727*H727</f>
        <v>0</v>
      </c>
      <c r="U727" s="329" t="s">
        <v>19</v>
      </c>
      <c r="V727" s="1" t="str">
        <f t="shared" si="9"/>
        <v/>
      </c>
      <c r="AR727" s="138" t="s">
        <v>268</v>
      </c>
      <c r="AT727" s="138" t="s">
        <v>155</v>
      </c>
      <c r="AU727" s="138" t="s">
        <v>88</v>
      </c>
      <c r="AY727" s="18" t="s">
        <v>152</v>
      </c>
      <c r="BE727" s="139">
        <f>IF(N727="základní",J727,0)</f>
        <v>0</v>
      </c>
      <c r="BF727" s="139">
        <f>IF(N727="snížená",J727,0)</f>
        <v>0</v>
      </c>
      <c r="BG727" s="139">
        <f>IF(N727="zákl. přenesená",J727,0)</f>
        <v>0</v>
      </c>
      <c r="BH727" s="139">
        <f>IF(N727="sníž. přenesená",J727,0)</f>
        <v>0</v>
      </c>
      <c r="BI727" s="139">
        <f>IF(N727="nulová",J727,0)</f>
        <v>0</v>
      </c>
      <c r="BJ727" s="18" t="s">
        <v>88</v>
      </c>
      <c r="BK727" s="139">
        <f>ROUND(I727*H727,2)</f>
        <v>0</v>
      </c>
      <c r="BL727" s="18" t="s">
        <v>268</v>
      </c>
      <c r="BM727" s="138" t="s">
        <v>1078</v>
      </c>
    </row>
    <row r="728" spans="2:65" s="1" customFormat="1" x14ac:dyDescent="0.2">
      <c r="B728" s="33"/>
      <c r="D728" s="140" t="s">
        <v>162</v>
      </c>
      <c r="F728" s="141" t="s">
        <v>1079</v>
      </c>
      <c r="I728" s="142"/>
      <c r="L728" s="33"/>
      <c r="M728" s="143"/>
      <c r="U728" s="330"/>
      <c r="V728" s="1" t="str">
        <f t="shared" si="9"/>
        <v/>
      </c>
      <c r="AT728" s="18" t="s">
        <v>162</v>
      </c>
      <c r="AU728" s="18" t="s">
        <v>88</v>
      </c>
    </row>
    <row r="729" spans="2:65" s="14" customFormat="1" x14ac:dyDescent="0.2">
      <c r="B729" s="158"/>
      <c r="D729" s="145" t="s">
        <v>164</v>
      </c>
      <c r="E729" s="159" t="s">
        <v>19</v>
      </c>
      <c r="F729" s="160" t="s">
        <v>1069</v>
      </c>
      <c r="H729" s="159" t="s">
        <v>19</v>
      </c>
      <c r="I729" s="161"/>
      <c r="L729" s="158"/>
      <c r="M729" s="162"/>
      <c r="U729" s="333"/>
      <c r="V729" s="1" t="str">
        <f t="shared" si="9"/>
        <v/>
      </c>
      <c r="AT729" s="159" t="s">
        <v>164</v>
      </c>
      <c r="AU729" s="159" t="s">
        <v>88</v>
      </c>
      <c r="AV729" s="14" t="s">
        <v>82</v>
      </c>
      <c r="AW729" s="14" t="s">
        <v>36</v>
      </c>
      <c r="AX729" s="14" t="s">
        <v>75</v>
      </c>
      <c r="AY729" s="159" t="s">
        <v>152</v>
      </c>
    </row>
    <row r="730" spans="2:65" s="12" customFormat="1" x14ac:dyDescent="0.2">
      <c r="B730" s="144"/>
      <c r="D730" s="145" t="s">
        <v>164</v>
      </c>
      <c r="E730" s="146" t="s">
        <v>19</v>
      </c>
      <c r="F730" s="147" t="s">
        <v>1080</v>
      </c>
      <c r="H730" s="148">
        <v>30.66</v>
      </c>
      <c r="I730" s="149"/>
      <c r="L730" s="144"/>
      <c r="M730" s="150"/>
      <c r="U730" s="331"/>
      <c r="V730" s="1" t="str">
        <f t="shared" si="9"/>
        <v/>
      </c>
      <c r="AT730" s="146" t="s">
        <v>164</v>
      </c>
      <c r="AU730" s="146" t="s">
        <v>88</v>
      </c>
      <c r="AV730" s="12" t="s">
        <v>88</v>
      </c>
      <c r="AW730" s="12" t="s">
        <v>36</v>
      </c>
      <c r="AX730" s="12" t="s">
        <v>75</v>
      </c>
      <c r="AY730" s="146" t="s">
        <v>152</v>
      </c>
    </row>
    <row r="731" spans="2:65" s="12" customFormat="1" x14ac:dyDescent="0.2">
      <c r="B731" s="144"/>
      <c r="D731" s="145" t="s">
        <v>164</v>
      </c>
      <c r="E731" s="146" t="s">
        <v>19</v>
      </c>
      <c r="F731" s="147" t="s">
        <v>1081</v>
      </c>
      <c r="H731" s="148">
        <v>15.33</v>
      </c>
      <c r="I731" s="149"/>
      <c r="L731" s="144"/>
      <c r="M731" s="150"/>
      <c r="U731" s="331"/>
      <c r="V731" s="1" t="str">
        <f t="shared" si="9"/>
        <v/>
      </c>
      <c r="AT731" s="146" t="s">
        <v>164</v>
      </c>
      <c r="AU731" s="146" t="s">
        <v>88</v>
      </c>
      <c r="AV731" s="12" t="s">
        <v>88</v>
      </c>
      <c r="AW731" s="12" t="s">
        <v>36</v>
      </c>
      <c r="AX731" s="12" t="s">
        <v>75</v>
      </c>
      <c r="AY731" s="146" t="s">
        <v>152</v>
      </c>
    </row>
    <row r="732" spans="2:65" s="13" customFormat="1" x14ac:dyDescent="0.2">
      <c r="B732" s="151"/>
      <c r="D732" s="145" t="s">
        <v>164</v>
      </c>
      <c r="E732" s="152" t="s">
        <v>19</v>
      </c>
      <c r="F732" s="153" t="s">
        <v>166</v>
      </c>
      <c r="H732" s="154">
        <v>45.99</v>
      </c>
      <c r="I732" s="155"/>
      <c r="L732" s="151"/>
      <c r="M732" s="156"/>
      <c r="U732" s="332"/>
      <c r="V732" s="1" t="str">
        <f t="shared" si="9"/>
        <v/>
      </c>
      <c r="AT732" s="152" t="s">
        <v>164</v>
      </c>
      <c r="AU732" s="152" t="s">
        <v>88</v>
      </c>
      <c r="AV732" s="13" t="s">
        <v>160</v>
      </c>
      <c r="AW732" s="13" t="s">
        <v>36</v>
      </c>
      <c r="AX732" s="13" t="s">
        <v>82</v>
      </c>
      <c r="AY732" s="152" t="s">
        <v>152</v>
      </c>
    </row>
    <row r="733" spans="2:65" s="1" customFormat="1" ht="16.5" customHeight="1" x14ac:dyDescent="0.2">
      <c r="B733" s="33"/>
      <c r="C733" s="127" t="s">
        <v>1082</v>
      </c>
      <c r="D733" s="127" t="s">
        <v>155</v>
      </c>
      <c r="E733" s="128" t="s">
        <v>1083</v>
      </c>
      <c r="F733" s="129" t="s">
        <v>1084</v>
      </c>
      <c r="G733" s="130" t="s">
        <v>185</v>
      </c>
      <c r="H733" s="131">
        <v>15.33</v>
      </c>
      <c r="I733" s="132"/>
      <c r="J733" s="133">
        <f>ROUND(I733*H733,2)</f>
        <v>0</v>
      </c>
      <c r="K733" s="129" t="s">
        <v>159</v>
      </c>
      <c r="L733" s="33"/>
      <c r="M733" s="134" t="s">
        <v>19</v>
      </c>
      <c r="N733" s="135" t="s">
        <v>47</v>
      </c>
      <c r="P733" s="136">
        <f>O733*H733</f>
        <v>0</v>
      </c>
      <c r="Q733" s="136">
        <v>2.5999999999999998E-4</v>
      </c>
      <c r="R733" s="136">
        <f>Q733*H733</f>
        <v>3.9857999999999994E-3</v>
      </c>
      <c r="S733" s="136">
        <v>0</v>
      </c>
      <c r="T733" s="136">
        <f>S733*H733</f>
        <v>0</v>
      </c>
      <c r="U733" s="329" t="s">
        <v>19</v>
      </c>
      <c r="V733" s="1" t="str">
        <f t="shared" si="9"/>
        <v/>
      </c>
      <c r="AR733" s="138" t="s">
        <v>268</v>
      </c>
      <c r="AT733" s="138" t="s">
        <v>155</v>
      </c>
      <c r="AU733" s="138" t="s">
        <v>88</v>
      </c>
      <c r="AY733" s="18" t="s">
        <v>152</v>
      </c>
      <c r="BE733" s="139">
        <f>IF(N733="základní",J733,0)</f>
        <v>0</v>
      </c>
      <c r="BF733" s="139">
        <f>IF(N733="snížená",J733,0)</f>
        <v>0</v>
      </c>
      <c r="BG733" s="139">
        <f>IF(N733="zákl. přenesená",J733,0)</f>
        <v>0</v>
      </c>
      <c r="BH733" s="139">
        <f>IF(N733="sníž. přenesená",J733,0)</f>
        <v>0</v>
      </c>
      <c r="BI733" s="139">
        <f>IF(N733="nulová",J733,0)</f>
        <v>0</v>
      </c>
      <c r="BJ733" s="18" t="s">
        <v>88</v>
      </c>
      <c r="BK733" s="139">
        <f>ROUND(I733*H733,2)</f>
        <v>0</v>
      </c>
      <c r="BL733" s="18" t="s">
        <v>268</v>
      </c>
      <c r="BM733" s="138" t="s">
        <v>1085</v>
      </c>
    </row>
    <row r="734" spans="2:65" s="1" customFormat="1" x14ac:dyDescent="0.2">
      <c r="B734" s="33"/>
      <c r="D734" s="140" t="s">
        <v>162</v>
      </c>
      <c r="F734" s="141" t="s">
        <v>1086</v>
      </c>
      <c r="I734" s="142"/>
      <c r="L734" s="33"/>
      <c r="M734" s="143"/>
      <c r="U734" s="330"/>
      <c r="V734" s="1" t="str">
        <f t="shared" si="9"/>
        <v/>
      </c>
      <c r="AT734" s="18" t="s">
        <v>162</v>
      </c>
      <c r="AU734" s="18" t="s">
        <v>88</v>
      </c>
    </row>
    <row r="735" spans="2:65" s="12" customFormat="1" x14ac:dyDescent="0.2">
      <c r="B735" s="144"/>
      <c r="D735" s="145" t="s">
        <v>164</v>
      </c>
      <c r="E735" s="146" t="s">
        <v>19</v>
      </c>
      <c r="F735" s="147" t="s">
        <v>1087</v>
      </c>
      <c r="H735" s="148">
        <v>15.33</v>
      </c>
      <c r="I735" s="149"/>
      <c r="L735" s="144"/>
      <c r="M735" s="150"/>
      <c r="U735" s="331"/>
      <c r="V735" s="1" t="str">
        <f t="shared" si="9"/>
        <v/>
      </c>
      <c r="AT735" s="146" t="s">
        <v>164</v>
      </c>
      <c r="AU735" s="146" t="s">
        <v>88</v>
      </c>
      <c r="AV735" s="12" t="s">
        <v>88</v>
      </c>
      <c r="AW735" s="12" t="s">
        <v>36</v>
      </c>
      <c r="AX735" s="12" t="s">
        <v>75</v>
      </c>
      <c r="AY735" s="146" t="s">
        <v>152</v>
      </c>
    </row>
    <row r="736" spans="2:65" s="13" customFormat="1" x14ac:dyDescent="0.2">
      <c r="B736" s="151"/>
      <c r="D736" s="145" t="s">
        <v>164</v>
      </c>
      <c r="E736" s="152" t="s">
        <v>19</v>
      </c>
      <c r="F736" s="153" t="s">
        <v>166</v>
      </c>
      <c r="H736" s="154">
        <v>15.33</v>
      </c>
      <c r="I736" s="155"/>
      <c r="L736" s="151"/>
      <c r="M736" s="156"/>
      <c r="U736" s="332"/>
      <c r="V736" s="1" t="str">
        <f t="shared" si="9"/>
        <v/>
      </c>
      <c r="AT736" s="152" t="s">
        <v>164</v>
      </c>
      <c r="AU736" s="152" t="s">
        <v>88</v>
      </c>
      <c r="AV736" s="13" t="s">
        <v>160</v>
      </c>
      <c r="AW736" s="13" t="s">
        <v>36</v>
      </c>
      <c r="AX736" s="13" t="s">
        <v>82</v>
      </c>
      <c r="AY736" s="152" t="s">
        <v>152</v>
      </c>
    </row>
    <row r="737" spans="2:65" s="1" customFormat="1" ht="24.2" customHeight="1" x14ac:dyDescent="0.2">
      <c r="B737" s="33"/>
      <c r="C737" s="127" t="s">
        <v>1088</v>
      </c>
      <c r="D737" s="127" t="s">
        <v>155</v>
      </c>
      <c r="E737" s="128" t="s">
        <v>1089</v>
      </c>
      <c r="F737" s="129" t="s">
        <v>1090</v>
      </c>
      <c r="G737" s="130" t="s">
        <v>185</v>
      </c>
      <c r="H737" s="131">
        <v>15.33</v>
      </c>
      <c r="I737" s="132"/>
      <c r="J737" s="133">
        <f>ROUND(I737*H737,2)</f>
        <v>0</v>
      </c>
      <c r="K737" s="129" t="s">
        <v>159</v>
      </c>
      <c r="L737" s="33"/>
      <c r="M737" s="134" t="s">
        <v>19</v>
      </c>
      <c r="N737" s="135" t="s">
        <v>47</v>
      </c>
      <c r="P737" s="136">
        <f>O737*H737</f>
        <v>0</v>
      </c>
      <c r="Q737" s="136">
        <v>1.4999999999999999E-4</v>
      </c>
      <c r="R737" s="136">
        <f>Q737*H737</f>
        <v>2.2994999999999999E-3</v>
      </c>
      <c r="S737" s="136">
        <v>0</v>
      </c>
      <c r="T737" s="136">
        <f>S737*H737</f>
        <v>0</v>
      </c>
      <c r="U737" s="329" t="s">
        <v>19</v>
      </c>
      <c r="V737" s="1" t="str">
        <f t="shared" si="9"/>
        <v/>
      </c>
      <c r="AR737" s="138" t="s">
        <v>268</v>
      </c>
      <c r="AT737" s="138" t="s">
        <v>155</v>
      </c>
      <c r="AU737" s="138" t="s">
        <v>88</v>
      </c>
      <c r="AY737" s="18" t="s">
        <v>152</v>
      </c>
      <c r="BE737" s="139">
        <f>IF(N737="základní",J737,0)</f>
        <v>0</v>
      </c>
      <c r="BF737" s="139">
        <f>IF(N737="snížená",J737,0)</f>
        <v>0</v>
      </c>
      <c r="BG737" s="139">
        <f>IF(N737="zákl. přenesená",J737,0)</f>
        <v>0</v>
      </c>
      <c r="BH737" s="139">
        <f>IF(N737="sníž. přenesená",J737,0)</f>
        <v>0</v>
      </c>
      <c r="BI737" s="139">
        <f>IF(N737="nulová",J737,0)</f>
        <v>0</v>
      </c>
      <c r="BJ737" s="18" t="s">
        <v>88</v>
      </c>
      <c r="BK737" s="139">
        <f>ROUND(I737*H737,2)</f>
        <v>0</v>
      </c>
      <c r="BL737" s="18" t="s">
        <v>268</v>
      </c>
      <c r="BM737" s="138" t="s">
        <v>1091</v>
      </c>
    </row>
    <row r="738" spans="2:65" s="1" customFormat="1" x14ac:dyDescent="0.2">
      <c r="B738" s="33"/>
      <c r="D738" s="140" t="s">
        <v>162</v>
      </c>
      <c r="F738" s="141" t="s">
        <v>1092</v>
      </c>
      <c r="I738" s="142"/>
      <c r="L738" s="33"/>
      <c r="M738" s="143"/>
      <c r="U738" s="330"/>
      <c r="V738" s="1" t="str">
        <f t="shared" si="9"/>
        <v/>
      </c>
      <c r="AT738" s="18" t="s">
        <v>162</v>
      </c>
      <c r="AU738" s="18" t="s">
        <v>88</v>
      </c>
    </row>
    <row r="739" spans="2:65" s="12" customFormat="1" x14ac:dyDescent="0.2">
      <c r="B739" s="144"/>
      <c r="D739" s="145" t="s">
        <v>164</v>
      </c>
      <c r="E739" s="146" t="s">
        <v>19</v>
      </c>
      <c r="F739" s="147" t="s">
        <v>1087</v>
      </c>
      <c r="H739" s="148">
        <v>15.33</v>
      </c>
      <c r="I739" s="149"/>
      <c r="L739" s="144"/>
      <c r="M739" s="150"/>
      <c r="U739" s="331"/>
      <c r="V739" s="1" t="str">
        <f t="shared" si="9"/>
        <v/>
      </c>
      <c r="AT739" s="146" t="s">
        <v>164</v>
      </c>
      <c r="AU739" s="146" t="s">
        <v>88</v>
      </c>
      <c r="AV739" s="12" t="s">
        <v>88</v>
      </c>
      <c r="AW739" s="12" t="s">
        <v>36</v>
      </c>
      <c r="AX739" s="12" t="s">
        <v>75</v>
      </c>
      <c r="AY739" s="146" t="s">
        <v>152</v>
      </c>
    </row>
    <row r="740" spans="2:65" s="13" customFormat="1" x14ac:dyDescent="0.2">
      <c r="B740" s="151"/>
      <c r="D740" s="145" t="s">
        <v>164</v>
      </c>
      <c r="E740" s="152" t="s">
        <v>19</v>
      </c>
      <c r="F740" s="153" t="s">
        <v>166</v>
      </c>
      <c r="H740" s="154">
        <v>15.33</v>
      </c>
      <c r="I740" s="155"/>
      <c r="L740" s="151"/>
      <c r="M740" s="156"/>
      <c r="U740" s="332"/>
      <c r="V740" s="1" t="str">
        <f t="shared" si="9"/>
        <v/>
      </c>
      <c r="AT740" s="152" t="s">
        <v>164</v>
      </c>
      <c r="AU740" s="152" t="s">
        <v>88</v>
      </c>
      <c r="AV740" s="13" t="s">
        <v>160</v>
      </c>
      <c r="AW740" s="13" t="s">
        <v>36</v>
      </c>
      <c r="AX740" s="13" t="s">
        <v>82</v>
      </c>
      <c r="AY740" s="152" t="s">
        <v>152</v>
      </c>
    </row>
    <row r="741" spans="2:65" s="1" customFormat="1" ht="21.75" customHeight="1" x14ac:dyDescent="0.2">
      <c r="B741" s="33"/>
      <c r="C741" s="127" t="s">
        <v>1093</v>
      </c>
      <c r="D741" s="127" t="s">
        <v>155</v>
      </c>
      <c r="E741" s="128" t="s">
        <v>1094</v>
      </c>
      <c r="F741" s="129" t="s">
        <v>1095</v>
      </c>
      <c r="G741" s="130" t="s">
        <v>185</v>
      </c>
      <c r="H741" s="131">
        <v>15.33</v>
      </c>
      <c r="I741" s="132"/>
      <c r="J741" s="133">
        <f>ROUND(I741*H741,2)</f>
        <v>0</v>
      </c>
      <c r="K741" s="129" t="s">
        <v>159</v>
      </c>
      <c r="L741" s="33"/>
      <c r="M741" s="134" t="s">
        <v>19</v>
      </c>
      <c r="N741" s="135" t="s">
        <v>47</v>
      </c>
      <c r="P741" s="136">
        <f>O741*H741</f>
        <v>0</v>
      </c>
      <c r="Q741" s="136">
        <v>1.0000000000000001E-5</v>
      </c>
      <c r="R741" s="136">
        <f>Q741*H741</f>
        <v>1.5330000000000001E-4</v>
      </c>
      <c r="S741" s="136">
        <v>0</v>
      </c>
      <c r="T741" s="136">
        <f>S741*H741</f>
        <v>0</v>
      </c>
      <c r="U741" s="329" t="s">
        <v>19</v>
      </c>
      <c r="V741" s="1" t="str">
        <f t="shared" si="9"/>
        <v/>
      </c>
      <c r="AR741" s="138" t="s">
        <v>268</v>
      </c>
      <c r="AT741" s="138" t="s">
        <v>155</v>
      </c>
      <c r="AU741" s="138" t="s">
        <v>88</v>
      </c>
      <c r="AY741" s="18" t="s">
        <v>152</v>
      </c>
      <c r="BE741" s="139">
        <f>IF(N741="základní",J741,0)</f>
        <v>0</v>
      </c>
      <c r="BF741" s="139">
        <f>IF(N741="snížená",J741,0)</f>
        <v>0</v>
      </c>
      <c r="BG741" s="139">
        <f>IF(N741="zákl. přenesená",J741,0)</f>
        <v>0</v>
      </c>
      <c r="BH741" s="139">
        <f>IF(N741="sníž. přenesená",J741,0)</f>
        <v>0</v>
      </c>
      <c r="BI741" s="139">
        <f>IF(N741="nulová",J741,0)</f>
        <v>0</v>
      </c>
      <c r="BJ741" s="18" t="s">
        <v>88</v>
      </c>
      <c r="BK741" s="139">
        <f>ROUND(I741*H741,2)</f>
        <v>0</v>
      </c>
      <c r="BL741" s="18" t="s">
        <v>268</v>
      </c>
      <c r="BM741" s="138" t="s">
        <v>1096</v>
      </c>
    </row>
    <row r="742" spans="2:65" s="1" customFormat="1" x14ac:dyDescent="0.2">
      <c r="B742" s="33"/>
      <c r="D742" s="140" t="s">
        <v>162</v>
      </c>
      <c r="F742" s="141" t="s">
        <v>1097</v>
      </c>
      <c r="I742" s="142"/>
      <c r="L742" s="33"/>
      <c r="M742" s="143"/>
      <c r="U742" s="330"/>
      <c r="V742" s="1" t="str">
        <f t="shared" si="9"/>
        <v/>
      </c>
      <c r="AT742" s="18" t="s">
        <v>162</v>
      </c>
      <c r="AU742" s="18" t="s">
        <v>88</v>
      </c>
    </row>
    <row r="743" spans="2:65" s="12" customFormat="1" x14ac:dyDescent="0.2">
      <c r="B743" s="144"/>
      <c r="D743" s="145" t="s">
        <v>164</v>
      </c>
      <c r="E743" s="146" t="s">
        <v>19</v>
      </c>
      <c r="F743" s="147" t="s">
        <v>1087</v>
      </c>
      <c r="H743" s="148">
        <v>15.33</v>
      </c>
      <c r="I743" s="149"/>
      <c r="L743" s="144"/>
      <c r="M743" s="150"/>
      <c r="U743" s="331"/>
      <c r="V743" s="1" t="str">
        <f t="shared" si="9"/>
        <v/>
      </c>
      <c r="AT743" s="146" t="s">
        <v>164</v>
      </c>
      <c r="AU743" s="146" t="s">
        <v>88</v>
      </c>
      <c r="AV743" s="12" t="s">
        <v>88</v>
      </c>
      <c r="AW743" s="12" t="s">
        <v>36</v>
      </c>
      <c r="AX743" s="12" t="s">
        <v>75</v>
      </c>
      <c r="AY743" s="146" t="s">
        <v>152</v>
      </c>
    </row>
    <row r="744" spans="2:65" s="13" customFormat="1" x14ac:dyDescent="0.2">
      <c r="B744" s="151"/>
      <c r="D744" s="145" t="s">
        <v>164</v>
      </c>
      <c r="E744" s="152" t="s">
        <v>19</v>
      </c>
      <c r="F744" s="153" t="s">
        <v>166</v>
      </c>
      <c r="H744" s="154">
        <v>15.33</v>
      </c>
      <c r="I744" s="155"/>
      <c r="L744" s="151"/>
      <c r="M744" s="156"/>
      <c r="U744" s="332"/>
      <c r="V744" s="1" t="str">
        <f t="shared" si="9"/>
        <v/>
      </c>
      <c r="AT744" s="152" t="s">
        <v>164</v>
      </c>
      <c r="AU744" s="152" t="s">
        <v>88</v>
      </c>
      <c r="AV744" s="13" t="s">
        <v>160</v>
      </c>
      <c r="AW744" s="13" t="s">
        <v>36</v>
      </c>
      <c r="AX744" s="13" t="s">
        <v>82</v>
      </c>
      <c r="AY744" s="152" t="s">
        <v>152</v>
      </c>
    </row>
    <row r="745" spans="2:65" s="1" customFormat="1" ht="16.5" customHeight="1" x14ac:dyDescent="0.2">
      <c r="B745" s="33"/>
      <c r="C745" s="127" t="s">
        <v>1098</v>
      </c>
      <c r="D745" s="127" t="s">
        <v>155</v>
      </c>
      <c r="E745" s="128" t="s">
        <v>1099</v>
      </c>
      <c r="F745" s="129" t="s">
        <v>1100</v>
      </c>
      <c r="G745" s="130" t="s">
        <v>185</v>
      </c>
      <c r="H745" s="131">
        <v>1.5329999999999999</v>
      </c>
      <c r="I745" s="132"/>
      <c r="J745" s="133">
        <f>ROUND(I745*H745,2)</f>
        <v>0</v>
      </c>
      <c r="K745" s="129" t="s">
        <v>19</v>
      </c>
      <c r="L745" s="33"/>
      <c r="M745" s="134" t="s">
        <v>19</v>
      </c>
      <c r="N745" s="135" t="s">
        <v>47</v>
      </c>
      <c r="P745" s="136">
        <f>O745*H745</f>
        <v>0</v>
      </c>
      <c r="Q745" s="136">
        <v>2.0000000000000002E-5</v>
      </c>
      <c r="R745" s="136">
        <f>Q745*H745</f>
        <v>3.0660000000000001E-5</v>
      </c>
      <c r="S745" s="136">
        <v>0</v>
      </c>
      <c r="T745" s="136">
        <f>S745*H745</f>
        <v>0</v>
      </c>
      <c r="U745" s="329" t="s">
        <v>19</v>
      </c>
      <c r="V745" s="1" t="str">
        <f t="shared" si="9"/>
        <v/>
      </c>
      <c r="AR745" s="138" t="s">
        <v>268</v>
      </c>
      <c r="AT745" s="138" t="s">
        <v>155</v>
      </c>
      <c r="AU745" s="138" t="s">
        <v>88</v>
      </c>
      <c r="AY745" s="18" t="s">
        <v>152</v>
      </c>
      <c r="BE745" s="139">
        <f>IF(N745="základní",J745,0)</f>
        <v>0</v>
      </c>
      <c r="BF745" s="139">
        <f>IF(N745="snížená",J745,0)</f>
        <v>0</v>
      </c>
      <c r="BG745" s="139">
        <f>IF(N745="zákl. přenesená",J745,0)</f>
        <v>0</v>
      </c>
      <c r="BH745" s="139">
        <f>IF(N745="sníž. přenesená",J745,0)</f>
        <v>0</v>
      </c>
      <c r="BI745" s="139">
        <f>IF(N745="nulová",J745,0)</f>
        <v>0</v>
      </c>
      <c r="BJ745" s="18" t="s">
        <v>88</v>
      </c>
      <c r="BK745" s="139">
        <f>ROUND(I745*H745,2)</f>
        <v>0</v>
      </c>
      <c r="BL745" s="18" t="s">
        <v>268</v>
      </c>
      <c r="BM745" s="138" t="s">
        <v>1101</v>
      </c>
    </row>
    <row r="746" spans="2:65" s="14" customFormat="1" x14ac:dyDescent="0.2">
      <c r="B746" s="158"/>
      <c r="D746" s="145" t="s">
        <v>164</v>
      </c>
      <c r="E746" s="159" t="s">
        <v>19</v>
      </c>
      <c r="F746" s="160" t="s">
        <v>1102</v>
      </c>
      <c r="H746" s="159" t="s">
        <v>19</v>
      </c>
      <c r="I746" s="161"/>
      <c r="L746" s="158"/>
      <c r="M746" s="162"/>
      <c r="U746" s="333"/>
      <c r="V746" s="1" t="str">
        <f t="shared" si="9"/>
        <v/>
      </c>
      <c r="AT746" s="159" t="s">
        <v>164</v>
      </c>
      <c r="AU746" s="159" t="s">
        <v>88</v>
      </c>
      <c r="AV746" s="14" t="s">
        <v>82</v>
      </c>
      <c r="AW746" s="14" t="s">
        <v>36</v>
      </c>
      <c r="AX746" s="14" t="s">
        <v>75</v>
      </c>
      <c r="AY746" s="159" t="s">
        <v>152</v>
      </c>
    </row>
    <row r="747" spans="2:65" s="12" customFormat="1" x14ac:dyDescent="0.2">
      <c r="B747" s="144"/>
      <c r="D747" s="145" t="s">
        <v>164</v>
      </c>
      <c r="E747" s="146" t="s">
        <v>19</v>
      </c>
      <c r="F747" s="147" t="s">
        <v>1103</v>
      </c>
      <c r="H747" s="148">
        <v>1.5329999999999999</v>
      </c>
      <c r="I747" s="149"/>
      <c r="L747" s="144"/>
      <c r="M747" s="150"/>
      <c r="U747" s="331"/>
      <c r="V747" s="1" t="str">
        <f t="shared" ref="V747:V810" si="10">IF(U747="investice",J747,"")</f>
        <v/>
      </c>
      <c r="AT747" s="146" t="s">
        <v>164</v>
      </c>
      <c r="AU747" s="146" t="s">
        <v>88</v>
      </c>
      <c r="AV747" s="12" t="s">
        <v>88</v>
      </c>
      <c r="AW747" s="12" t="s">
        <v>36</v>
      </c>
      <c r="AX747" s="12" t="s">
        <v>75</v>
      </c>
      <c r="AY747" s="146" t="s">
        <v>152</v>
      </c>
    </row>
    <row r="748" spans="2:65" s="13" customFormat="1" x14ac:dyDescent="0.2">
      <c r="B748" s="151"/>
      <c r="D748" s="145" t="s">
        <v>164</v>
      </c>
      <c r="E748" s="152" t="s">
        <v>19</v>
      </c>
      <c r="F748" s="153" t="s">
        <v>166</v>
      </c>
      <c r="H748" s="154">
        <v>1.5329999999999999</v>
      </c>
      <c r="I748" s="155"/>
      <c r="L748" s="151"/>
      <c r="M748" s="156"/>
      <c r="U748" s="332"/>
      <c r="V748" s="1" t="str">
        <f t="shared" si="10"/>
        <v/>
      </c>
      <c r="AT748" s="152" t="s">
        <v>164</v>
      </c>
      <c r="AU748" s="152" t="s">
        <v>88</v>
      </c>
      <c r="AV748" s="13" t="s">
        <v>160</v>
      </c>
      <c r="AW748" s="13" t="s">
        <v>36</v>
      </c>
      <c r="AX748" s="13" t="s">
        <v>82</v>
      </c>
      <c r="AY748" s="152" t="s">
        <v>152</v>
      </c>
    </row>
    <row r="749" spans="2:65" s="1" customFormat="1" ht="16.5" customHeight="1" x14ac:dyDescent="0.2">
      <c r="B749" s="33"/>
      <c r="C749" s="127" t="s">
        <v>1104</v>
      </c>
      <c r="D749" s="127" t="s">
        <v>155</v>
      </c>
      <c r="E749" s="128" t="s">
        <v>1105</v>
      </c>
      <c r="F749" s="129" t="s">
        <v>1106</v>
      </c>
      <c r="G749" s="130" t="s">
        <v>301</v>
      </c>
      <c r="H749" s="131">
        <v>14.6</v>
      </c>
      <c r="I749" s="132"/>
      <c r="J749" s="133">
        <f>ROUND(I749*H749,2)</f>
        <v>0</v>
      </c>
      <c r="K749" s="129" t="s">
        <v>19</v>
      </c>
      <c r="L749" s="33"/>
      <c r="M749" s="134" t="s">
        <v>19</v>
      </c>
      <c r="N749" s="135" t="s">
        <v>47</v>
      </c>
      <c r="P749" s="136">
        <f>O749*H749</f>
        <v>0</v>
      </c>
      <c r="Q749" s="136">
        <v>2.0000000000000002E-5</v>
      </c>
      <c r="R749" s="136">
        <f>Q749*H749</f>
        <v>2.92E-4</v>
      </c>
      <c r="S749" s="136">
        <v>0</v>
      </c>
      <c r="T749" s="136">
        <f>S749*H749</f>
        <v>0</v>
      </c>
      <c r="U749" s="329" t="s">
        <v>19</v>
      </c>
      <c r="V749" s="1" t="str">
        <f t="shared" si="10"/>
        <v/>
      </c>
      <c r="AR749" s="138" t="s">
        <v>268</v>
      </c>
      <c r="AT749" s="138" t="s">
        <v>155</v>
      </c>
      <c r="AU749" s="138" t="s">
        <v>88</v>
      </c>
      <c r="AY749" s="18" t="s">
        <v>152</v>
      </c>
      <c r="BE749" s="139">
        <f>IF(N749="základní",J749,0)</f>
        <v>0</v>
      </c>
      <c r="BF749" s="139">
        <f>IF(N749="snížená",J749,0)</f>
        <v>0</v>
      </c>
      <c r="BG749" s="139">
        <f>IF(N749="zákl. přenesená",J749,0)</f>
        <v>0</v>
      </c>
      <c r="BH749" s="139">
        <f>IF(N749="sníž. přenesená",J749,0)</f>
        <v>0</v>
      </c>
      <c r="BI749" s="139">
        <f>IF(N749="nulová",J749,0)</f>
        <v>0</v>
      </c>
      <c r="BJ749" s="18" t="s">
        <v>88</v>
      </c>
      <c r="BK749" s="139">
        <f>ROUND(I749*H749,2)</f>
        <v>0</v>
      </c>
      <c r="BL749" s="18" t="s">
        <v>268</v>
      </c>
      <c r="BM749" s="138" t="s">
        <v>1107</v>
      </c>
    </row>
    <row r="750" spans="2:65" s="14" customFormat="1" x14ac:dyDescent="0.2">
      <c r="B750" s="158"/>
      <c r="D750" s="145" t="s">
        <v>164</v>
      </c>
      <c r="E750" s="159" t="s">
        <v>19</v>
      </c>
      <c r="F750" s="160" t="s">
        <v>1069</v>
      </c>
      <c r="H750" s="159" t="s">
        <v>19</v>
      </c>
      <c r="I750" s="161"/>
      <c r="L750" s="158"/>
      <c r="M750" s="162"/>
      <c r="U750" s="333"/>
      <c r="V750" s="1" t="str">
        <f t="shared" si="10"/>
        <v/>
      </c>
      <c r="AT750" s="159" t="s">
        <v>164</v>
      </c>
      <c r="AU750" s="159" t="s">
        <v>88</v>
      </c>
      <c r="AV750" s="14" t="s">
        <v>82</v>
      </c>
      <c r="AW750" s="14" t="s">
        <v>36</v>
      </c>
      <c r="AX750" s="14" t="s">
        <v>75</v>
      </c>
      <c r="AY750" s="159" t="s">
        <v>152</v>
      </c>
    </row>
    <row r="751" spans="2:65" s="12" customFormat="1" x14ac:dyDescent="0.2">
      <c r="B751" s="144"/>
      <c r="D751" s="145" t="s">
        <v>164</v>
      </c>
      <c r="E751" s="146" t="s">
        <v>19</v>
      </c>
      <c r="F751" s="147" t="s">
        <v>1108</v>
      </c>
      <c r="H751" s="148">
        <v>14.6</v>
      </c>
      <c r="I751" s="149"/>
      <c r="L751" s="144"/>
      <c r="M751" s="150"/>
      <c r="U751" s="331"/>
      <c r="V751" s="1" t="str">
        <f t="shared" si="10"/>
        <v/>
      </c>
      <c r="AT751" s="146" t="s">
        <v>164</v>
      </c>
      <c r="AU751" s="146" t="s">
        <v>88</v>
      </c>
      <c r="AV751" s="12" t="s">
        <v>88</v>
      </c>
      <c r="AW751" s="12" t="s">
        <v>36</v>
      </c>
      <c r="AX751" s="12" t="s">
        <v>75</v>
      </c>
      <c r="AY751" s="146" t="s">
        <v>152</v>
      </c>
    </row>
    <row r="752" spans="2:65" s="13" customFormat="1" x14ac:dyDescent="0.2">
      <c r="B752" s="151"/>
      <c r="D752" s="145" t="s">
        <v>164</v>
      </c>
      <c r="E752" s="152" t="s">
        <v>19</v>
      </c>
      <c r="F752" s="153" t="s">
        <v>166</v>
      </c>
      <c r="H752" s="154">
        <v>14.6</v>
      </c>
      <c r="I752" s="155"/>
      <c r="L752" s="151"/>
      <c r="M752" s="156"/>
      <c r="U752" s="332"/>
      <c r="V752" s="1" t="str">
        <f t="shared" si="10"/>
        <v/>
      </c>
      <c r="AT752" s="152" t="s">
        <v>164</v>
      </c>
      <c r="AU752" s="152" t="s">
        <v>88</v>
      </c>
      <c r="AV752" s="13" t="s">
        <v>160</v>
      </c>
      <c r="AW752" s="13" t="s">
        <v>36</v>
      </c>
      <c r="AX752" s="13" t="s">
        <v>82</v>
      </c>
      <c r="AY752" s="152" t="s">
        <v>152</v>
      </c>
    </row>
    <row r="753" spans="2:65" s="1" customFormat="1" ht="24.2" customHeight="1" x14ac:dyDescent="0.2">
      <c r="B753" s="33"/>
      <c r="C753" s="127" t="s">
        <v>1109</v>
      </c>
      <c r="D753" s="127" t="s">
        <v>155</v>
      </c>
      <c r="E753" s="128" t="s">
        <v>1110</v>
      </c>
      <c r="F753" s="129" t="s">
        <v>1111</v>
      </c>
      <c r="G753" s="130" t="s">
        <v>789</v>
      </c>
      <c r="H753" s="179"/>
      <c r="I753" s="132"/>
      <c r="J753" s="133">
        <f>ROUND(I753*H753,2)</f>
        <v>0</v>
      </c>
      <c r="K753" s="129" t="s">
        <v>159</v>
      </c>
      <c r="L753" s="33"/>
      <c r="M753" s="134" t="s">
        <v>19</v>
      </c>
      <c r="N753" s="135" t="s">
        <v>47</v>
      </c>
      <c r="P753" s="136">
        <f>O753*H753</f>
        <v>0</v>
      </c>
      <c r="Q753" s="136">
        <v>0</v>
      </c>
      <c r="R753" s="136">
        <f>Q753*H753</f>
        <v>0</v>
      </c>
      <c r="S753" s="136">
        <v>0</v>
      </c>
      <c r="T753" s="136">
        <f>S753*H753</f>
        <v>0</v>
      </c>
      <c r="U753" s="329" t="s">
        <v>19</v>
      </c>
      <c r="V753" s="1" t="str">
        <f t="shared" si="10"/>
        <v/>
      </c>
      <c r="AR753" s="138" t="s">
        <v>268</v>
      </c>
      <c r="AT753" s="138" t="s">
        <v>155</v>
      </c>
      <c r="AU753" s="138" t="s">
        <v>88</v>
      </c>
      <c r="AY753" s="18" t="s">
        <v>152</v>
      </c>
      <c r="BE753" s="139">
        <f>IF(N753="základní",J753,0)</f>
        <v>0</v>
      </c>
      <c r="BF753" s="139">
        <f>IF(N753="snížená",J753,0)</f>
        <v>0</v>
      </c>
      <c r="BG753" s="139">
        <f>IF(N753="zákl. přenesená",J753,0)</f>
        <v>0</v>
      </c>
      <c r="BH753" s="139">
        <f>IF(N753="sníž. přenesená",J753,0)</f>
        <v>0</v>
      </c>
      <c r="BI753" s="139">
        <f>IF(N753="nulová",J753,0)</f>
        <v>0</v>
      </c>
      <c r="BJ753" s="18" t="s">
        <v>88</v>
      </c>
      <c r="BK753" s="139">
        <f>ROUND(I753*H753,2)</f>
        <v>0</v>
      </c>
      <c r="BL753" s="18" t="s">
        <v>268</v>
      </c>
      <c r="BM753" s="138" t="s">
        <v>1112</v>
      </c>
    </row>
    <row r="754" spans="2:65" s="1" customFormat="1" x14ac:dyDescent="0.2">
      <c r="B754" s="33"/>
      <c r="D754" s="140" t="s">
        <v>162</v>
      </c>
      <c r="F754" s="141" t="s">
        <v>1113</v>
      </c>
      <c r="I754" s="142"/>
      <c r="L754" s="33"/>
      <c r="M754" s="143"/>
      <c r="U754" s="330"/>
      <c r="V754" s="1" t="str">
        <f t="shared" si="10"/>
        <v/>
      </c>
      <c r="AT754" s="18" t="s">
        <v>162</v>
      </c>
      <c r="AU754" s="18" t="s">
        <v>88</v>
      </c>
    </row>
    <row r="755" spans="2:65" s="11" customFormat="1" ht="22.9" customHeight="1" x14ac:dyDescent="0.2">
      <c r="B755" s="115"/>
      <c r="D755" s="116" t="s">
        <v>74</v>
      </c>
      <c r="E755" s="125" t="s">
        <v>1114</v>
      </c>
      <c r="F755" s="125" t="s">
        <v>1115</v>
      </c>
      <c r="I755" s="118"/>
      <c r="J755" s="126">
        <f>BK755</f>
        <v>0</v>
      </c>
      <c r="L755" s="115"/>
      <c r="M755" s="120"/>
      <c r="P755" s="121">
        <f>SUM(P756:P765)</f>
        <v>0</v>
      </c>
      <c r="R755" s="121">
        <f>SUM(R756:R765)</f>
        <v>0</v>
      </c>
      <c r="T755" s="121">
        <f>SUM(T756:T765)</f>
        <v>4.5900999999999997E-2</v>
      </c>
      <c r="U755" s="328"/>
      <c r="V755" s="1" t="str">
        <f t="shared" si="10"/>
        <v/>
      </c>
      <c r="AR755" s="116" t="s">
        <v>88</v>
      </c>
      <c r="AT755" s="123" t="s">
        <v>74</v>
      </c>
      <c r="AU755" s="123" t="s">
        <v>82</v>
      </c>
      <c r="AY755" s="116" t="s">
        <v>152</v>
      </c>
      <c r="BK755" s="124">
        <f>SUM(BK756:BK765)</f>
        <v>0</v>
      </c>
    </row>
    <row r="756" spans="2:65" s="1" customFormat="1" ht="16.5" customHeight="1" x14ac:dyDescent="0.2">
      <c r="B756" s="33"/>
      <c r="C756" s="127" t="s">
        <v>1116</v>
      </c>
      <c r="D756" s="127" t="s">
        <v>155</v>
      </c>
      <c r="E756" s="128" t="s">
        <v>1117</v>
      </c>
      <c r="F756" s="129" t="s">
        <v>1118</v>
      </c>
      <c r="G756" s="130" t="s">
        <v>185</v>
      </c>
      <c r="H756" s="131">
        <v>16.899999999999999</v>
      </c>
      <c r="I756" s="132"/>
      <c r="J756" s="133">
        <f>ROUND(I756*H756,2)</f>
        <v>0</v>
      </c>
      <c r="K756" s="129" t="s">
        <v>159</v>
      </c>
      <c r="L756" s="33"/>
      <c r="M756" s="134" t="s">
        <v>19</v>
      </c>
      <c r="N756" s="135" t="s">
        <v>47</v>
      </c>
      <c r="P756" s="136">
        <f>O756*H756</f>
        <v>0</v>
      </c>
      <c r="Q756" s="136">
        <v>0</v>
      </c>
      <c r="R756" s="136">
        <f>Q756*H756</f>
        <v>0</v>
      </c>
      <c r="S756" s="136">
        <v>2.5000000000000001E-3</v>
      </c>
      <c r="T756" s="136">
        <f>S756*H756</f>
        <v>4.2249999999999996E-2</v>
      </c>
      <c r="U756" s="329" t="s">
        <v>19</v>
      </c>
      <c r="V756" s="1" t="str">
        <f t="shared" si="10"/>
        <v/>
      </c>
      <c r="AR756" s="138" t="s">
        <v>268</v>
      </c>
      <c r="AT756" s="138" t="s">
        <v>155</v>
      </c>
      <c r="AU756" s="138" t="s">
        <v>88</v>
      </c>
      <c r="AY756" s="18" t="s">
        <v>152</v>
      </c>
      <c r="BE756" s="139">
        <f>IF(N756="základní",J756,0)</f>
        <v>0</v>
      </c>
      <c r="BF756" s="139">
        <f>IF(N756="snížená",J756,0)</f>
        <v>0</v>
      </c>
      <c r="BG756" s="139">
        <f>IF(N756="zákl. přenesená",J756,0)</f>
        <v>0</v>
      </c>
      <c r="BH756" s="139">
        <f>IF(N756="sníž. přenesená",J756,0)</f>
        <v>0</v>
      </c>
      <c r="BI756" s="139">
        <f>IF(N756="nulová",J756,0)</f>
        <v>0</v>
      </c>
      <c r="BJ756" s="18" t="s">
        <v>88</v>
      </c>
      <c r="BK756" s="139">
        <f>ROUND(I756*H756,2)</f>
        <v>0</v>
      </c>
      <c r="BL756" s="18" t="s">
        <v>268</v>
      </c>
      <c r="BM756" s="138" t="s">
        <v>1119</v>
      </c>
    </row>
    <row r="757" spans="2:65" s="1" customFormat="1" x14ac:dyDescent="0.2">
      <c r="B757" s="33"/>
      <c r="D757" s="140" t="s">
        <v>162</v>
      </c>
      <c r="F757" s="141" t="s">
        <v>1120</v>
      </c>
      <c r="I757" s="142"/>
      <c r="L757" s="33"/>
      <c r="M757" s="143"/>
      <c r="U757" s="330"/>
      <c r="V757" s="1" t="str">
        <f t="shared" si="10"/>
        <v/>
      </c>
      <c r="AT757" s="18" t="s">
        <v>162</v>
      </c>
      <c r="AU757" s="18" t="s">
        <v>88</v>
      </c>
    </row>
    <row r="758" spans="2:65" s="14" customFormat="1" x14ac:dyDescent="0.2">
      <c r="B758" s="158"/>
      <c r="D758" s="145" t="s">
        <v>164</v>
      </c>
      <c r="E758" s="159" t="s">
        <v>19</v>
      </c>
      <c r="F758" s="160" t="s">
        <v>454</v>
      </c>
      <c r="H758" s="159" t="s">
        <v>19</v>
      </c>
      <c r="I758" s="161"/>
      <c r="L758" s="158"/>
      <c r="M758" s="162"/>
      <c r="U758" s="333"/>
      <c r="V758" s="1" t="str">
        <f t="shared" si="10"/>
        <v/>
      </c>
      <c r="AT758" s="159" t="s">
        <v>164</v>
      </c>
      <c r="AU758" s="159" t="s">
        <v>88</v>
      </c>
      <c r="AV758" s="14" t="s">
        <v>82</v>
      </c>
      <c r="AW758" s="14" t="s">
        <v>36</v>
      </c>
      <c r="AX758" s="14" t="s">
        <v>75</v>
      </c>
      <c r="AY758" s="159" t="s">
        <v>152</v>
      </c>
    </row>
    <row r="759" spans="2:65" s="12" customFormat="1" x14ac:dyDescent="0.2">
      <c r="B759" s="144"/>
      <c r="D759" s="145" t="s">
        <v>164</v>
      </c>
      <c r="E759" s="146" t="s">
        <v>19</v>
      </c>
      <c r="F759" s="147" t="s">
        <v>1121</v>
      </c>
      <c r="H759" s="148">
        <v>16.899999999999999</v>
      </c>
      <c r="I759" s="149"/>
      <c r="L759" s="144"/>
      <c r="M759" s="150"/>
      <c r="U759" s="331"/>
      <c r="V759" s="1" t="str">
        <f t="shared" si="10"/>
        <v/>
      </c>
      <c r="AT759" s="146" t="s">
        <v>164</v>
      </c>
      <c r="AU759" s="146" t="s">
        <v>88</v>
      </c>
      <c r="AV759" s="12" t="s">
        <v>88</v>
      </c>
      <c r="AW759" s="12" t="s">
        <v>36</v>
      </c>
      <c r="AX759" s="12" t="s">
        <v>75</v>
      </c>
      <c r="AY759" s="146" t="s">
        <v>152</v>
      </c>
    </row>
    <row r="760" spans="2:65" s="13" customFormat="1" x14ac:dyDescent="0.2">
      <c r="B760" s="151"/>
      <c r="D760" s="145" t="s">
        <v>164</v>
      </c>
      <c r="E760" s="152" t="s">
        <v>19</v>
      </c>
      <c r="F760" s="153" t="s">
        <v>166</v>
      </c>
      <c r="H760" s="154">
        <v>16.899999999999999</v>
      </c>
      <c r="I760" s="155"/>
      <c r="L760" s="151"/>
      <c r="M760" s="156"/>
      <c r="U760" s="332"/>
      <c r="V760" s="1" t="str">
        <f t="shared" si="10"/>
        <v/>
      </c>
      <c r="AT760" s="152" t="s">
        <v>164</v>
      </c>
      <c r="AU760" s="152" t="s">
        <v>88</v>
      </c>
      <c r="AV760" s="13" t="s">
        <v>160</v>
      </c>
      <c r="AW760" s="13" t="s">
        <v>36</v>
      </c>
      <c r="AX760" s="13" t="s">
        <v>82</v>
      </c>
      <c r="AY760" s="152" t="s">
        <v>152</v>
      </c>
    </row>
    <row r="761" spans="2:65" s="1" customFormat="1" ht="16.5" customHeight="1" x14ac:dyDescent="0.2">
      <c r="B761" s="33"/>
      <c r="C761" s="127" t="s">
        <v>1122</v>
      </c>
      <c r="D761" s="127" t="s">
        <v>155</v>
      </c>
      <c r="E761" s="128" t="s">
        <v>1123</v>
      </c>
      <c r="F761" s="129" t="s">
        <v>1124</v>
      </c>
      <c r="G761" s="130" t="s">
        <v>301</v>
      </c>
      <c r="H761" s="131">
        <v>12.17</v>
      </c>
      <c r="I761" s="132"/>
      <c r="J761" s="133">
        <f>ROUND(I761*H761,2)</f>
        <v>0</v>
      </c>
      <c r="K761" s="129" t="s">
        <v>159</v>
      </c>
      <c r="L761" s="33"/>
      <c r="M761" s="134" t="s">
        <v>19</v>
      </c>
      <c r="N761" s="135" t="s">
        <v>47</v>
      </c>
      <c r="P761" s="136">
        <f>O761*H761</f>
        <v>0</v>
      </c>
      <c r="Q761" s="136">
        <v>0</v>
      </c>
      <c r="R761" s="136">
        <f>Q761*H761</f>
        <v>0</v>
      </c>
      <c r="S761" s="136">
        <v>2.9999999999999997E-4</v>
      </c>
      <c r="T761" s="136">
        <f>S761*H761</f>
        <v>3.6509999999999997E-3</v>
      </c>
      <c r="U761" s="329" t="s">
        <v>19</v>
      </c>
      <c r="V761" s="1" t="str">
        <f t="shared" si="10"/>
        <v/>
      </c>
      <c r="AR761" s="138" t="s">
        <v>268</v>
      </c>
      <c r="AT761" s="138" t="s">
        <v>155</v>
      </c>
      <c r="AU761" s="138" t="s">
        <v>88</v>
      </c>
      <c r="AY761" s="18" t="s">
        <v>152</v>
      </c>
      <c r="BE761" s="139">
        <f>IF(N761="základní",J761,0)</f>
        <v>0</v>
      </c>
      <c r="BF761" s="139">
        <f>IF(N761="snížená",J761,0)</f>
        <v>0</v>
      </c>
      <c r="BG761" s="139">
        <f>IF(N761="zákl. přenesená",J761,0)</f>
        <v>0</v>
      </c>
      <c r="BH761" s="139">
        <f>IF(N761="sníž. přenesená",J761,0)</f>
        <v>0</v>
      </c>
      <c r="BI761" s="139">
        <f>IF(N761="nulová",J761,0)</f>
        <v>0</v>
      </c>
      <c r="BJ761" s="18" t="s">
        <v>88</v>
      </c>
      <c r="BK761" s="139">
        <f>ROUND(I761*H761,2)</f>
        <v>0</v>
      </c>
      <c r="BL761" s="18" t="s">
        <v>268</v>
      </c>
      <c r="BM761" s="138" t="s">
        <v>1125</v>
      </c>
    </row>
    <row r="762" spans="2:65" s="1" customFormat="1" x14ac:dyDescent="0.2">
      <c r="B762" s="33"/>
      <c r="D762" s="140" t="s">
        <v>162</v>
      </c>
      <c r="F762" s="141" t="s">
        <v>1126</v>
      </c>
      <c r="I762" s="142"/>
      <c r="L762" s="33"/>
      <c r="M762" s="143"/>
      <c r="U762" s="330"/>
      <c r="V762" s="1" t="str">
        <f t="shared" si="10"/>
        <v/>
      </c>
      <c r="AT762" s="18" t="s">
        <v>162</v>
      </c>
      <c r="AU762" s="18" t="s">
        <v>88</v>
      </c>
    </row>
    <row r="763" spans="2:65" s="14" customFormat="1" x14ac:dyDescent="0.2">
      <c r="B763" s="158"/>
      <c r="D763" s="145" t="s">
        <v>164</v>
      </c>
      <c r="E763" s="159" t="s">
        <v>19</v>
      </c>
      <c r="F763" s="160" t="s">
        <v>454</v>
      </c>
      <c r="H763" s="159" t="s">
        <v>19</v>
      </c>
      <c r="I763" s="161"/>
      <c r="L763" s="158"/>
      <c r="M763" s="162"/>
      <c r="U763" s="333"/>
      <c r="V763" s="1" t="str">
        <f t="shared" si="10"/>
        <v/>
      </c>
      <c r="AT763" s="159" t="s">
        <v>164</v>
      </c>
      <c r="AU763" s="159" t="s">
        <v>88</v>
      </c>
      <c r="AV763" s="14" t="s">
        <v>82</v>
      </c>
      <c r="AW763" s="14" t="s">
        <v>36</v>
      </c>
      <c r="AX763" s="14" t="s">
        <v>75</v>
      </c>
      <c r="AY763" s="159" t="s">
        <v>152</v>
      </c>
    </row>
    <row r="764" spans="2:65" s="12" customFormat="1" x14ac:dyDescent="0.2">
      <c r="B764" s="144"/>
      <c r="D764" s="145" t="s">
        <v>164</v>
      </c>
      <c r="E764" s="146" t="s">
        <v>19</v>
      </c>
      <c r="F764" s="147" t="s">
        <v>1127</v>
      </c>
      <c r="H764" s="148">
        <v>12.17</v>
      </c>
      <c r="I764" s="149"/>
      <c r="L764" s="144"/>
      <c r="M764" s="150"/>
      <c r="U764" s="331"/>
      <c r="V764" s="1" t="str">
        <f t="shared" si="10"/>
        <v/>
      </c>
      <c r="AT764" s="146" t="s">
        <v>164</v>
      </c>
      <c r="AU764" s="146" t="s">
        <v>88</v>
      </c>
      <c r="AV764" s="12" t="s">
        <v>88</v>
      </c>
      <c r="AW764" s="12" t="s">
        <v>36</v>
      </c>
      <c r="AX764" s="12" t="s">
        <v>75</v>
      </c>
      <c r="AY764" s="146" t="s">
        <v>152</v>
      </c>
    </row>
    <row r="765" spans="2:65" s="13" customFormat="1" x14ac:dyDescent="0.2">
      <c r="B765" s="151"/>
      <c r="D765" s="145" t="s">
        <v>164</v>
      </c>
      <c r="E765" s="152" t="s">
        <v>19</v>
      </c>
      <c r="F765" s="153" t="s">
        <v>166</v>
      </c>
      <c r="H765" s="154">
        <v>12.17</v>
      </c>
      <c r="I765" s="155"/>
      <c r="L765" s="151"/>
      <c r="M765" s="156"/>
      <c r="U765" s="332"/>
      <c r="V765" s="1" t="str">
        <f t="shared" si="10"/>
        <v/>
      </c>
      <c r="AT765" s="152" t="s">
        <v>164</v>
      </c>
      <c r="AU765" s="152" t="s">
        <v>88</v>
      </c>
      <c r="AV765" s="13" t="s">
        <v>160</v>
      </c>
      <c r="AW765" s="13" t="s">
        <v>36</v>
      </c>
      <c r="AX765" s="13" t="s">
        <v>82</v>
      </c>
      <c r="AY765" s="152" t="s">
        <v>152</v>
      </c>
    </row>
    <row r="766" spans="2:65" s="11" customFormat="1" ht="22.9" customHeight="1" x14ac:dyDescent="0.2">
      <c r="B766" s="115"/>
      <c r="D766" s="116" t="s">
        <v>74</v>
      </c>
      <c r="E766" s="125" t="s">
        <v>1128</v>
      </c>
      <c r="F766" s="125" t="s">
        <v>1129</v>
      </c>
      <c r="I766" s="118"/>
      <c r="J766" s="126">
        <f>BK766</f>
        <v>0</v>
      </c>
      <c r="L766" s="115"/>
      <c r="M766" s="120"/>
      <c r="P766" s="121">
        <f>SUM(P767:P826)</f>
        <v>0</v>
      </c>
      <c r="R766" s="121">
        <f>SUM(R767:R826)</f>
        <v>0.75332273999999999</v>
      </c>
      <c r="T766" s="121">
        <f>SUM(T767:T826)</f>
        <v>0</v>
      </c>
      <c r="U766" s="328"/>
      <c r="V766" s="1" t="str">
        <f t="shared" si="10"/>
        <v/>
      </c>
      <c r="AR766" s="116" t="s">
        <v>88</v>
      </c>
      <c r="AT766" s="123" t="s">
        <v>74</v>
      </c>
      <c r="AU766" s="123" t="s">
        <v>82</v>
      </c>
      <c r="AY766" s="116" t="s">
        <v>152</v>
      </c>
      <c r="BK766" s="124">
        <f>SUM(BK767:BK826)</f>
        <v>0</v>
      </c>
    </row>
    <row r="767" spans="2:65" s="1" customFormat="1" ht="16.5" customHeight="1" x14ac:dyDescent="0.2">
      <c r="B767" s="33"/>
      <c r="C767" s="127" t="s">
        <v>1130</v>
      </c>
      <c r="D767" s="127" t="s">
        <v>155</v>
      </c>
      <c r="E767" s="128" t="s">
        <v>1131</v>
      </c>
      <c r="F767" s="129" t="s">
        <v>1132</v>
      </c>
      <c r="G767" s="130" t="s">
        <v>185</v>
      </c>
      <c r="H767" s="131">
        <v>36.22</v>
      </c>
      <c r="I767" s="132"/>
      <c r="J767" s="133">
        <f>ROUND(I767*H767,2)</f>
        <v>0</v>
      </c>
      <c r="K767" s="129" t="s">
        <v>159</v>
      </c>
      <c r="L767" s="33"/>
      <c r="M767" s="134" t="s">
        <v>19</v>
      </c>
      <c r="N767" s="135" t="s">
        <v>47</v>
      </c>
      <c r="P767" s="136">
        <f>O767*H767</f>
        <v>0</v>
      </c>
      <c r="Q767" s="136">
        <v>2.9999999999999997E-4</v>
      </c>
      <c r="R767" s="136">
        <f>Q767*H767</f>
        <v>1.0865999999999999E-2</v>
      </c>
      <c r="S767" s="136">
        <v>0</v>
      </c>
      <c r="T767" s="136">
        <f>S767*H767</f>
        <v>0</v>
      </c>
      <c r="U767" s="329" t="s">
        <v>19</v>
      </c>
      <c r="V767" s="1" t="str">
        <f t="shared" si="10"/>
        <v/>
      </c>
      <c r="AR767" s="138" t="s">
        <v>268</v>
      </c>
      <c r="AT767" s="138" t="s">
        <v>155</v>
      </c>
      <c r="AU767" s="138" t="s">
        <v>88</v>
      </c>
      <c r="AY767" s="18" t="s">
        <v>152</v>
      </c>
      <c r="BE767" s="139">
        <f>IF(N767="základní",J767,0)</f>
        <v>0</v>
      </c>
      <c r="BF767" s="139">
        <f>IF(N767="snížená",J767,0)</f>
        <v>0</v>
      </c>
      <c r="BG767" s="139">
        <f>IF(N767="zákl. přenesená",J767,0)</f>
        <v>0</v>
      </c>
      <c r="BH767" s="139">
        <f>IF(N767="sníž. přenesená",J767,0)</f>
        <v>0</v>
      </c>
      <c r="BI767" s="139">
        <f>IF(N767="nulová",J767,0)</f>
        <v>0</v>
      </c>
      <c r="BJ767" s="18" t="s">
        <v>88</v>
      </c>
      <c r="BK767" s="139">
        <f>ROUND(I767*H767,2)</f>
        <v>0</v>
      </c>
      <c r="BL767" s="18" t="s">
        <v>268</v>
      </c>
      <c r="BM767" s="138" t="s">
        <v>1133</v>
      </c>
    </row>
    <row r="768" spans="2:65" s="1" customFormat="1" x14ac:dyDescent="0.2">
      <c r="B768" s="33"/>
      <c r="D768" s="140" t="s">
        <v>162</v>
      </c>
      <c r="F768" s="141" t="s">
        <v>1134</v>
      </c>
      <c r="I768" s="142"/>
      <c r="L768" s="33"/>
      <c r="M768" s="143"/>
      <c r="U768" s="330"/>
      <c r="V768" s="1" t="str">
        <f t="shared" si="10"/>
        <v/>
      </c>
      <c r="AT768" s="18" t="s">
        <v>162</v>
      </c>
      <c r="AU768" s="18" t="s">
        <v>88</v>
      </c>
    </row>
    <row r="769" spans="2:65" s="1" customFormat="1" ht="21.75" customHeight="1" x14ac:dyDescent="0.2">
      <c r="B769" s="33"/>
      <c r="C769" s="127" t="s">
        <v>1135</v>
      </c>
      <c r="D769" s="127" t="s">
        <v>155</v>
      </c>
      <c r="E769" s="128" t="s">
        <v>1136</v>
      </c>
      <c r="F769" s="129" t="s">
        <v>1137</v>
      </c>
      <c r="G769" s="130" t="s">
        <v>185</v>
      </c>
      <c r="H769" s="131">
        <v>36.22</v>
      </c>
      <c r="I769" s="132"/>
      <c r="J769" s="133">
        <f>ROUND(I769*H769,2)</f>
        <v>0</v>
      </c>
      <c r="K769" s="129" t="s">
        <v>159</v>
      </c>
      <c r="L769" s="33"/>
      <c r="M769" s="134" t="s">
        <v>19</v>
      </c>
      <c r="N769" s="135" t="s">
        <v>47</v>
      </c>
      <c r="P769" s="136">
        <f>O769*H769</f>
        <v>0</v>
      </c>
      <c r="Q769" s="136">
        <v>5.9500000000000004E-3</v>
      </c>
      <c r="R769" s="136">
        <f>Q769*H769</f>
        <v>0.21550900000000001</v>
      </c>
      <c r="S769" s="136">
        <v>0</v>
      </c>
      <c r="T769" s="136">
        <f>S769*H769</f>
        <v>0</v>
      </c>
      <c r="U769" s="329" t="s">
        <v>19</v>
      </c>
      <c r="V769" s="1" t="str">
        <f t="shared" si="10"/>
        <v/>
      </c>
      <c r="AR769" s="138" t="s">
        <v>268</v>
      </c>
      <c r="AT769" s="138" t="s">
        <v>155</v>
      </c>
      <c r="AU769" s="138" t="s">
        <v>88</v>
      </c>
      <c r="AY769" s="18" t="s">
        <v>152</v>
      </c>
      <c r="BE769" s="139">
        <f>IF(N769="základní",J769,0)</f>
        <v>0</v>
      </c>
      <c r="BF769" s="139">
        <f>IF(N769="snížená",J769,0)</f>
        <v>0</v>
      </c>
      <c r="BG769" s="139">
        <f>IF(N769="zákl. přenesená",J769,0)</f>
        <v>0</v>
      </c>
      <c r="BH769" s="139">
        <f>IF(N769="sníž. přenesená",J769,0)</f>
        <v>0</v>
      </c>
      <c r="BI769" s="139">
        <f>IF(N769="nulová",J769,0)</f>
        <v>0</v>
      </c>
      <c r="BJ769" s="18" t="s">
        <v>88</v>
      </c>
      <c r="BK769" s="139">
        <f>ROUND(I769*H769,2)</f>
        <v>0</v>
      </c>
      <c r="BL769" s="18" t="s">
        <v>268</v>
      </c>
      <c r="BM769" s="138" t="s">
        <v>1138</v>
      </c>
    </row>
    <row r="770" spans="2:65" s="1" customFormat="1" x14ac:dyDescent="0.2">
      <c r="B770" s="33"/>
      <c r="D770" s="140" t="s">
        <v>162</v>
      </c>
      <c r="F770" s="141" t="s">
        <v>1139</v>
      </c>
      <c r="I770" s="142"/>
      <c r="L770" s="33"/>
      <c r="M770" s="143"/>
      <c r="U770" s="330"/>
      <c r="V770" s="1" t="str">
        <f t="shared" si="10"/>
        <v/>
      </c>
      <c r="AT770" s="18" t="s">
        <v>162</v>
      </c>
      <c r="AU770" s="18" t="s">
        <v>88</v>
      </c>
    </row>
    <row r="771" spans="2:65" s="14" customFormat="1" x14ac:dyDescent="0.2">
      <c r="B771" s="158"/>
      <c r="D771" s="145" t="s">
        <v>164</v>
      </c>
      <c r="E771" s="159" t="s">
        <v>19</v>
      </c>
      <c r="F771" s="160" t="s">
        <v>1140</v>
      </c>
      <c r="H771" s="159" t="s">
        <v>19</v>
      </c>
      <c r="I771" s="161"/>
      <c r="L771" s="158"/>
      <c r="M771" s="162"/>
      <c r="U771" s="333"/>
      <c r="V771" s="1" t="str">
        <f t="shared" si="10"/>
        <v/>
      </c>
      <c r="AT771" s="159" t="s">
        <v>164</v>
      </c>
      <c r="AU771" s="159" t="s">
        <v>88</v>
      </c>
      <c r="AV771" s="14" t="s">
        <v>82</v>
      </c>
      <c r="AW771" s="14" t="s">
        <v>36</v>
      </c>
      <c r="AX771" s="14" t="s">
        <v>75</v>
      </c>
      <c r="AY771" s="159" t="s">
        <v>152</v>
      </c>
    </row>
    <row r="772" spans="2:65" s="12" customFormat="1" x14ac:dyDescent="0.2">
      <c r="B772" s="144"/>
      <c r="D772" s="145" t="s">
        <v>164</v>
      </c>
      <c r="E772" s="146" t="s">
        <v>19</v>
      </c>
      <c r="F772" s="147" t="s">
        <v>1141</v>
      </c>
      <c r="H772" s="148">
        <v>24.42</v>
      </c>
      <c r="I772" s="149"/>
      <c r="L772" s="144"/>
      <c r="M772" s="150"/>
      <c r="U772" s="331"/>
      <c r="V772" s="1" t="str">
        <f t="shared" si="10"/>
        <v/>
      </c>
      <c r="AT772" s="146" t="s">
        <v>164</v>
      </c>
      <c r="AU772" s="146" t="s">
        <v>88</v>
      </c>
      <c r="AV772" s="12" t="s">
        <v>88</v>
      </c>
      <c r="AW772" s="12" t="s">
        <v>36</v>
      </c>
      <c r="AX772" s="12" t="s">
        <v>75</v>
      </c>
      <c r="AY772" s="146" t="s">
        <v>152</v>
      </c>
    </row>
    <row r="773" spans="2:65" s="14" customFormat="1" x14ac:dyDescent="0.2">
      <c r="B773" s="158"/>
      <c r="D773" s="145" t="s">
        <v>164</v>
      </c>
      <c r="E773" s="159" t="s">
        <v>19</v>
      </c>
      <c r="F773" s="160" t="s">
        <v>1142</v>
      </c>
      <c r="H773" s="159" t="s">
        <v>19</v>
      </c>
      <c r="I773" s="161"/>
      <c r="L773" s="158"/>
      <c r="M773" s="162"/>
      <c r="U773" s="333"/>
      <c r="V773" s="1" t="str">
        <f t="shared" si="10"/>
        <v/>
      </c>
      <c r="AT773" s="159" t="s">
        <v>164</v>
      </c>
      <c r="AU773" s="159" t="s">
        <v>88</v>
      </c>
      <c r="AV773" s="14" t="s">
        <v>82</v>
      </c>
      <c r="AW773" s="14" t="s">
        <v>36</v>
      </c>
      <c r="AX773" s="14" t="s">
        <v>75</v>
      </c>
      <c r="AY773" s="159" t="s">
        <v>152</v>
      </c>
    </row>
    <row r="774" spans="2:65" s="12" customFormat="1" x14ac:dyDescent="0.2">
      <c r="B774" s="144"/>
      <c r="D774" s="145" t="s">
        <v>164</v>
      </c>
      <c r="E774" s="146" t="s">
        <v>19</v>
      </c>
      <c r="F774" s="147" t="s">
        <v>1143</v>
      </c>
      <c r="H774" s="148">
        <v>8.8000000000000007</v>
      </c>
      <c r="I774" s="149"/>
      <c r="L774" s="144"/>
      <c r="M774" s="150"/>
      <c r="U774" s="331"/>
      <c r="V774" s="1" t="str">
        <f t="shared" si="10"/>
        <v/>
      </c>
      <c r="AT774" s="146" t="s">
        <v>164</v>
      </c>
      <c r="AU774" s="146" t="s">
        <v>88</v>
      </c>
      <c r="AV774" s="12" t="s">
        <v>88</v>
      </c>
      <c r="AW774" s="12" t="s">
        <v>36</v>
      </c>
      <c r="AX774" s="12" t="s">
        <v>75</v>
      </c>
      <c r="AY774" s="146" t="s">
        <v>152</v>
      </c>
    </row>
    <row r="775" spans="2:65" s="14" customFormat="1" x14ac:dyDescent="0.2">
      <c r="B775" s="158"/>
      <c r="D775" s="145" t="s">
        <v>164</v>
      </c>
      <c r="E775" s="159" t="s">
        <v>19</v>
      </c>
      <c r="F775" s="160" t="s">
        <v>1144</v>
      </c>
      <c r="H775" s="159" t="s">
        <v>19</v>
      </c>
      <c r="I775" s="161"/>
      <c r="L775" s="158"/>
      <c r="M775" s="162"/>
      <c r="U775" s="333"/>
      <c r="V775" s="1" t="str">
        <f t="shared" si="10"/>
        <v/>
      </c>
      <c r="AT775" s="159" t="s">
        <v>164</v>
      </c>
      <c r="AU775" s="159" t="s">
        <v>88</v>
      </c>
      <c r="AV775" s="14" t="s">
        <v>82</v>
      </c>
      <c r="AW775" s="14" t="s">
        <v>36</v>
      </c>
      <c r="AX775" s="14" t="s">
        <v>75</v>
      </c>
      <c r="AY775" s="159" t="s">
        <v>152</v>
      </c>
    </row>
    <row r="776" spans="2:65" s="12" customFormat="1" x14ac:dyDescent="0.2">
      <c r="B776" s="144"/>
      <c r="D776" s="145" t="s">
        <v>164</v>
      </c>
      <c r="E776" s="146" t="s">
        <v>19</v>
      </c>
      <c r="F776" s="147" t="s">
        <v>1145</v>
      </c>
      <c r="H776" s="148">
        <v>3</v>
      </c>
      <c r="I776" s="149"/>
      <c r="L776" s="144"/>
      <c r="M776" s="150"/>
      <c r="U776" s="331"/>
      <c r="V776" s="1" t="str">
        <f t="shared" si="10"/>
        <v/>
      </c>
      <c r="AT776" s="146" t="s">
        <v>164</v>
      </c>
      <c r="AU776" s="146" t="s">
        <v>88</v>
      </c>
      <c r="AV776" s="12" t="s">
        <v>88</v>
      </c>
      <c r="AW776" s="12" t="s">
        <v>36</v>
      </c>
      <c r="AX776" s="12" t="s">
        <v>75</v>
      </c>
      <c r="AY776" s="146" t="s">
        <v>152</v>
      </c>
    </row>
    <row r="777" spans="2:65" s="13" customFormat="1" x14ac:dyDescent="0.2">
      <c r="B777" s="151"/>
      <c r="D777" s="145" t="s">
        <v>164</v>
      </c>
      <c r="E777" s="152" t="s">
        <v>19</v>
      </c>
      <c r="F777" s="153" t="s">
        <v>166</v>
      </c>
      <c r="H777" s="154">
        <v>36.22</v>
      </c>
      <c r="I777" s="155"/>
      <c r="L777" s="151"/>
      <c r="M777" s="156"/>
      <c r="U777" s="332"/>
      <c r="V777" s="1" t="str">
        <f t="shared" si="10"/>
        <v/>
      </c>
      <c r="AT777" s="152" t="s">
        <v>164</v>
      </c>
      <c r="AU777" s="152" t="s">
        <v>88</v>
      </c>
      <c r="AV777" s="13" t="s">
        <v>160</v>
      </c>
      <c r="AW777" s="13" t="s">
        <v>36</v>
      </c>
      <c r="AX777" s="13" t="s">
        <v>82</v>
      </c>
      <c r="AY777" s="152" t="s">
        <v>152</v>
      </c>
    </row>
    <row r="778" spans="2:65" s="1" customFormat="1" ht="16.5" customHeight="1" x14ac:dyDescent="0.2">
      <c r="B778" s="33"/>
      <c r="C778" s="169" t="s">
        <v>1146</v>
      </c>
      <c r="D778" s="169" t="s">
        <v>731</v>
      </c>
      <c r="E778" s="170" t="s">
        <v>1147</v>
      </c>
      <c r="F778" s="171" t="s">
        <v>1148</v>
      </c>
      <c r="G778" s="172" t="s">
        <v>185</v>
      </c>
      <c r="H778" s="173">
        <v>39.841999999999999</v>
      </c>
      <c r="I778" s="174"/>
      <c r="J778" s="175">
        <f>ROUND(I778*H778,2)</f>
        <v>0</v>
      </c>
      <c r="K778" s="171" t="s">
        <v>19</v>
      </c>
      <c r="L778" s="176"/>
      <c r="M778" s="177" t="s">
        <v>19</v>
      </c>
      <c r="N778" s="178" t="s">
        <v>47</v>
      </c>
      <c r="P778" s="136">
        <f>O778*H778</f>
        <v>0</v>
      </c>
      <c r="Q778" s="136">
        <v>1.2319999999999999E-2</v>
      </c>
      <c r="R778" s="136">
        <f>Q778*H778</f>
        <v>0.49085343999999997</v>
      </c>
      <c r="S778" s="136">
        <v>0</v>
      </c>
      <c r="T778" s="136">
        <f>S778*H778</f>
        <v>0</v>
      </c>
      <c r="U778" s="329" t="s">
        <v>19</v>
      </c>
      <c r="V778" s="1" t="str">
        <f t="shared" si="10"/>
        <v/>
      </c>
      <c r="AR778" s="138" t="s">
        <v>374</v>
      </c>
      <c r="AT778" s="138" t="s">
        <v>731</v>
      </c>
      <c r="AU778" s="138" t="s">
        <v>88</v>
      </c>
      <c r="AY778" s="18" t="s">
        <v>152</v>
      </c>
      <c r="BE778" s="139">
        <f>IF(N778="základní",J778,0)</f>
        <v>0</v>
      </c>
      <c r="BF778" s="139">
        <f>IF(N778="snížená",J778,0)</f>
        <v>0</v>
      </c>
      <c r="BG778" s="139">
        <f>IF(N778="zákl. přenesená",J778,0)</f>
        <v>0</v>
      </c>
      <c r="BH778" s="139">
        <f>IF(N778="sníž. přenesená",J778,0)</f>
        <v>0</v>
      </c>
      <c r="BI778" s="139">
        <f>IF(N778="nulová",J778,0)</f>
        <v>0</v>
      </c>
      <c r="BJ778" s="18" t="s">
        <v>88</v>
      </c>
      <c r="BK778" s="139">
        <f>ROUND(I778*H778,2)</f>
        <v>0</v>
      </c>
      <c r="BL778" s="18" t="s">
        <v>268</v>
      </c>
      <c r="BM778" s="138" t="s">
        <v>1149</v>
      </c>
    </row>
    <row r="779" spans="2:65" s="12" customFormat="1" x14ac:dyDescent="0.2">
      <c r="B779" s="144"/>
      <c r="D779" s="145" t="s">
        <v>164</v>
      </c>
      <c r="F779" s="147" t="s">
        <v>1150</v>
      </c>
      <c r="H779" s="148">
        <v>39.841999999999999</v>
      </c>
      <c r="I779" s="149"/>
      <c r="L779" s="144"/>
      <c r="M779" s="150"/>
      <c r="U779" s="331"/>
      <c r="V779" s="1" t="str">
        <f t="shared" si="10"/>
        <v/>
      </c>
      <c r="AT779" s="146" t="s">
        <v>164</v>
      </c>
      <c r="AU779" s="146" t="s">
        <v>88</v>
      </c>
      <c r="AV779" s="12" t="s">
        <v>88</v>
      </c>
      <c r="AW779" s="12" t="s">
        <v>4</v>
      </c>
      <c r="AX779" s="12" t="s">
        <v>82</v>
      </c>
      <c r="AY779" s="146" t="s">
        <v>152</v>
      </c>
    </row>
    <row r="780" spans="2:65" s="1" customFormat="1" ht="16.5" customHeight="1" x14ac:dyDescent="0.2">
      <c r="B780" s="33"/>
      <c r="C780" s="127" t="s">
        <v>1151</v>
      </c>
      <c r="D780" s="127" t="s">
        <v>155</v>
      </c>
      <c r="E780" s="128" t="s">
        <v>1152</v>
      </c>
      <c r="F780" s="129" t="s">
        <v>1153</v>
      </c>
      <c r="G780" s="130" t="s">
        <v>301</v>
      </c>
      <c r="H780" s="131">
        <v>6.9</v>
      </c>
      <c r="I780" s="132"/>
      <c r="J780" s="133">
        <f>ROUND(I780*H780,2)</f>
        <v>0</v>
      </c>
      <c r="K780" s="129" t="s">
        <v>159</v>
      </c>
      <c r="L780" s="33"/>
      <c r="M780" s="134" t="s">
        <v>19</v>
      </c>
      <c r="N780" s="135" t="s">
        <v>47</v>
      </c>
      <c r="P780" s="136">
        <f>O780*H780</f>
        <v>0</v>
      </c>
      <c r="Q780" s="136">
        <v>2.0000000000000001E-4</v>
      </c>
      <c r="R780" s="136">
        <f>Q780*H780</f>
        <v>1.3800000000000002E-3</v>
      </c>
      <c r="S780" s="136">
        <v>0</v>
      </c>
      <c r="T780" s="136">
        <f>S780*H780</f>
        <v>0</v>
      </c>
      <c r="U780" s="329" t="s">
        <v>19</v>
      </c>
      <c r="V780" s="1" t="str">
        <f t="shared" si="10"/>
        <v/>
      </c>
      <c r="AR780" s="138" t="s">
        <v>268</v>
      </c>
      <c r="AT780" s="138" t="s">
        <v>155</v>
      </c>
      <c r="AU780" s="138" t="s">
        <v>88</v>
      </c>
      <c r="AY780" s="18" t="s">
        <v>152</v>
      </c>
      <c r="BE780" s="139">
        <f>IF(N780="základní",J780,0)</f>
        <v>0</v>
      </c>
      <c r="BF780" s="139">
        <f>IF(N780="snížená",J780,0)</f>
        <v>0</v>
      </c>
      <c r="BG780" s="139">
        <f>IF(N780="zákl. přenesená",J780,0)</f>
        <v>0</v>
      </c>
      <c r="BH780" s="139">
        <f>IF(N780="sníž. přenesená",J780,0)</f>
        <v>0</v>
      </c>
      <c r="BI780" s="139">
        <f>IF(N780="nulová",J780,0)</f>
        <v>0</v>
      </c>
      <c r="BJ780" s="18" t="s">
        <v>88</v>
      </c>
      <c r="BK780" s="139">
        <f>ROUND(I780*H780,2)</f>
        <v>0</v>
      </c>
      <c r="BL780" s="18" t="s">
        <v>268</v>
      </c>
      <c r="BM780" s="138" t="s">
        <v>1154</v>
      </c>
    </row>
    <row r="781" spans="2:65" s="1" customFormat="1" x14ac:dyDescent="0.2">
      <c r="B781" s="33"/>
      <c r="D781" s="140" t="s">
        <v>162</v>
      </c>
      <c r="F781" s="141" t="s">
        <v>1155</v>
      </c>
      <c r="I781" s="142"/>
      <c r="L781" s="33"/>
      <c r="M781" s="143"/>
      <c r="U781" s="330"/>
      <c r="V781" s="1" t="str">
        <f t="shared" si="10"/>
        <v/>
      </c>
      <c r="AT781" s="18" t="s">
        <v>162</v>
      </c>
      <c r="AU781" s="18" t="s">
        <v>88</v>
      </c>
    </row>
    <row r="782" spans="2:65" s="12" customFormat="1" x14ac:dyDescent="0.2">
      <c r="B782" s="144"/>
      <c r="D782" s="145" t="s">
        <v>164</v>
      </c>
      <c r="E782" s="146" t="s">
        <v>19</v>
      </c>
      <c r="F782" s="147" t="s">
        <v>1156</v>
      </c>
      <c r="H782" s="148">
        <v>6</v>
      </c>
      <c r="I782" s="149"/>
      <c r="L782" s="144"/>
      <c r="M782" s="150"/>
      <c r="U782" s="331"/>
      <c r="V782" s="1" t="str">
        <f t="shared" si="10"/>
        <v/>
      </c>
      <c r="AT782" s="146" t="s">
        <v>164</v>
      </c>
      <c r="AU782" s="146" t="s">
        <v>88</v>
      </c>
      <c r="AV782" s="12" t="s">
        <v>88</v>
      </c>
      <c r="AW782" s="12" t="s">
        <v>36</v>
      </c>
      <c r="AX782" s="12" t="s">
        <v>75</v>
      </c>
      <c r="AY782" s="146" t="s">
        <v>152</v>
      </c>
    </row>
    <row r="783" spans="2:65" s="12" customFormat="1" x14ac:dyDescent="0.2">
      <c r="B783" s="144"/>
      <c r="D783" s="145" t="s">
        <v>164</v>
      </c>
      <c r="E783" s="146" t="s">
        <v>19</v>
      </c>
      <c r="F783" s="147" t="s">
        <v>1157</v>
      </c>
      <c r="H783" s="148">
        <v>0.9</v>
      </c>
      <c r="I783" s="149"/>
      <c r="L783" s="144"/>
      <c r="M783" s="150"/>
      <c r="U783" s="331"/>
      <c r="V783" s="1" t="str">
        <f t="shared" si="10"/>
        <v/>
      </c>
      <c r="AT783" s="146" t="s">
        <v>164</v>
      </c>
      <c r="AU783" s="146" t="s">
        <v>88</v>
      </c>
      <c r="AV783" s="12" t="s">
        <v>88</v>
      </c>
      <c r="AW783" s="12" t="s">
        <v>36</v>
      </c>
      <c r="AX783" s="12" t="s">
        <v>75</v>
      </c>
      <c r="AY783" s="146" t="s">
        <v>152</v>
      </c>
    </row>
    <row r="784" spans="2:65" s="13" customFormat="1" x14ac:dyDescent="0.2">
      <c r="B784" s="151"/>
      <c r="D784" s="145" t="s">
        <v>164</v>
      </c>
      <c r="E784" s="152" t="s">
        <v>19</v>
      </c>
      <c r="F784" s="153" t="s">
        <v>166</v>
      </c>
      <c r="H784" s="154">
        <v>6.9</v>
      </c>
      <c r="I784" s="155"/>
      <c r="L784" s="151"/>
      <c r="M784" s="156"/>
      <c r="U784" s="332"/>
      <c r="V784" s="1" t="str">
        <f t="shared" si="10"/>
        <v/>
      </c>
      <c r="AT784" s="152" t="s">
        <v>164</v>
      </c>
      <c r="AU784" s="152" t="s">
        <v>88</v>
      </c>
      <c r="AV784" s="13" t="s">
        <v>160</v>
      </c>
      <c r="AW784" s="13" t="s">
        <v>36</v>
      </c>
      <c r="AX784" s="13" t="s">
        <v>82</v>
      </c>
      <c r="AY784" s="152" t="s">
        <v>152</v>
      </c>
    </row>
    <row r="785" spans="2:65" s="1" customFormat="1" ht="16.5" customHeight="1" x14ac:dyDescent="0.2">
      <c r="B785" s="33"/>
      <c r="C785" s="127" t="s">
        <v>1158</v>
      </c>
      <c r="D785" s="127" t="s">
        <v>155</v>
      </c>
      <c r="E785" s="128" t="s">
        <v>1159</v>
      </c>
      <c r="F785" s="129" t="s">
        <v>1160</v>
      </c>
      <c r="G785" s="130" t="s">
        <v>301</v>
      </c>
      <c r="H785" s="131">
        <v>2.2000000000000002</v>
      </c>
      <c r="I785" s="132"/>
      <c r="J785" s="133">
        <f>ROUND(I785*H785,2)</f>
        <v>0</v>
      </c>
      <c r="K785" s="129" t="s">
        <v>159</v>
      </c>
      <c r="L785" s="33"/>
      <c r="M785" s="134" t="s">
        <v>19</v>
      </c>
      <c r="N785" s="135" t="s">
        <v>47</v>
      </c>
      <c r="P785" s="136">
        <f>O785*H785</f>
        <v>0</v>
      </c>
      <c r="Q785" s="136">
        <v>2.0000000000000001E-4</v>
      </c>
      <c r="R785" s="136">
        <f>Q785*H785</f>
        <v>4.4000000000000007E-4</v>
      </c>
      <c r="S785" s="136">
        <v>0</v>
      </c>
      <c r="T785" s="136">
        <f>S785*H785</f>
        <v>0</v>
      </c>
      <c r="U785" s="329" t="s">
        <v>19</v>
      </c>
      <c r="V785" s="1" t="str">
        <f t="shared" si="10"/>
        <v/>
      </c>
      <c r="AR785" s="138" t="s">
        <v>268</v>
      </c>
      <c r="AT785" s="138" t="s">
        <v>155</v>
      </c>
      <c r="AU785" s="138" t="s">
        <v>88</v>
      </c>
      <c r="AY785" s="18" t="s">
        <v>152</v>
      </c>
      <c r="BE785" s="139">
        <f>IF(N785="základní",J785,0)</f>
        <v>0</v>
      </c>
      <c r="BF785" s="139">
        <f>IF(N785="snížená",J785,0)</f>
        <v>0</v>
      </c>
      <c r="BG785" s="139">
        <f>IF(N785="zákl. přenesená",J785,0)</f>
        <v>0</v>
      </c>
      <c r="BH785" s="139">
        <f>IF(N785="sníž. přenesená",J785,0)</f>
        <v>0</v>
      </c>
      <c r="BI785" s="139">
        <f>IF(N785="nulová",J785,0)</f>
        <v>0</v>
      </c>
      <c r="BJ785" s="18" t="s">
        <v>88</v>
      </c>
      <c r="BK785" s="139">
        <f>ROUND(I785*H785,2)</f>
        <v>0</v>
      </c>
      <c r="BL785" s="18" t="s">
        <v>268</v>
      </c>
      <c r="BM785" s="138" t="s">
        <v>1161</v>
      </c>
    </row>
    <row r="786" spans="2:65" s="1" customFormat="1" x14ac:dyDescent="0.2">
      <c r="B786" s="33"/>
      <c r="D786" s="140" t="s">
        <v>162</v>
      </c>
      <c r="F786" s="141" t="s">
        <v>1162</v>
      </c>
      <c r="I786" s="142"/>
      <c r="L786" s="33"/>
      <c r="M786" s="143"/>
      <c r="U786" s="330"/>
      <c r="V786" s="1" t="str">
        <f t="shared" si="10"/>
        <v/>
      </c>
      <c r="AT786" s="18" t="s">
        <v>162</v>
      </c>
      <c r="AU786" s="18" t="s">
        <v>88</v>
      </c>
    </row>
    <row r="787" spans="2:65" s="12" customFormat="1" x14ac:dyDescent="0.2">
      <c r="B787" s="144"/>
      <c r="D787" s="145" t="s">
        <v>164</v>
      </c>
      <c r="E787" s="146" t="s">
        <v>19</v>
      </c>
      <c r="F787" s="147" t="s">
        <v>1163</v>
      </c>
      <c r="H787" s="148">
        <v>2.2000000000000002</v>
      </c>
      <c r="I787" s="149"/>
      <c r="L787" s="144"/>
      <c r="M787" s="150"/>
      <c r="U787" s="331"/>
      <c r="V787" s="1" t="str">
        <f t="shared" si="10"/>
        <v/>
      </c>
      <c r="AT787" s="146" t="s">
        <v>164</v>
      </c>
      <c r="AU787" s="146" t="s">
        <v>88</v>
      </c>
      <c r="AV787" s="12" t="s">
        <v>88</v>
      </c>
      <c r="AW787" s="12" t="s">
        <v>36</v>
      </c>
      <c r="AX787" s="12" t="s">
        <v>75</v>
      </c>
      <c r="AY787" s="146" t="s">
        <v>152</v>
      </c>
    </row>
    <row r="788" spans="2:65" s="13" customFormat="1" x14ac:dyDescent="0.2">
      <c r="B788" s="151"/>
      <c r="D788" s="145" t="s">
        <v>164</v>
      </c>
      <c r="E788" s="152" t="s">
        <v>19</v>
      </c>
      <c r="F788" s="153" t="s">
        <v>166</v>
      </c>
      <c r="H788" s="154">
        <v>2.2000000000000002</v>
      </c>
      <c r="I788" s="155"/>
      <c r="L788" s="151"/>
      <c r="M788" s="156"/>
      <c r="U788" s="332"/>
      <c r="V788" s="1" t="str">
        <f t="shared" si="10"/>
        <v/>
      </c>
      <c r="AT788" s="152" t="s">
        <v>164</v>
      </c>
      <c r="AU788" s="152" t="s">
        <v>88</v>
      </c>
      <c r="AV788" s="13" t="s">
        <v>160</v>
      </c>
      <c r="AW788" s="13" t="s">
        <v>36</v>
      </c>
      <c r="AX788" s="13" t="s">
        <v>82</v>
      </c>
      <c r="AY788" s="152" t="s">
        <v>152</v>
      </c>
    </row>
    <row r="789" spans="2:65" s="1" customFormat="1" ht="16.5" customHeight="1" x14ac:dyDescent="0.2">
      <c r="B789" s="33"/>
      <c r="C789" s="127" t="s">
        <v>1164</v>
      </c>
      <c r="D789" s="127" t="s">
        <v>155</v>
      </c>
      <c r="E789" s="128" t="s">
        <v>1165</v>
      </c>
      <c r="F789" s="129" t="s">
        <v>1166</v>
      </c>
      <c r="G789" s="130" t="s">
        <v>301</v>
      </c>
      <c r="H789" s="131">
        <v>15.1</v>
      </c>
      <c r="I789" s="132"/>
      <c r="J789" s="133">
        <f>ROUND(I789*H789,2)</f>
        <v>0</v>
      </c>
      <c r="K789" s="129" t="s">
        <v>159</v>
      </c>
      <c r="L789" s="33"/>
      <c r="M789" s="134" t="s">
        <v>19</v>
      </c>
      <c r="N789" s="135" t="s">
        <v>47</v>
      </c>
      <c r="P789" s="136">
        <f>O789*H789</f>
        <v>0</v>
      </c>
      <c r="Q789" s="136">
        <v>1.8000000000000001E-4</v>
      </c>
      <c r="R789" s="136">
        <f>Q789*H789</f>
        <v>2.7179999999999999E-3</v>
      </c>
      <c r="S789" s="136">
        <v>0</v>
      </c>
      <c r="T789" s="136">
        <f>S789*H789</f>
        <v>0</v>
      </c>
      <c r="U789" s="329" t="s">
        <v>19</v>
      </c>
      <c r="V789" s="1" t="str">
        <f t="shared" si="10"/>
        <v/>
      </c>
      <c r="AR789" s="138" t="s">
        <v>268</v>
      </c>
      <c r="AT789" s="138" t="s">
        <v>155</v>
      </c>
      <c r="AU789" s="138" t="s">
        <v>88</v>
      </c>
      <c r="AY789" s="18" t="s">
        <v>152</v>
      </c>
      <c r="BE789" s="139">
        <f>IF(N789="základní",J789,0)</f>
        <v>0</v>
      </c>
      <c r="BF789" s="139">
        <f>IF(N789="snížená",J789,0)</f>
        <v>0</v>
      </c>
      <c r="BG789" s="139">
        <f>IF(N789="zákl. přenesená",J789,0)</f>
        <v>0</v>
      </c>
      <c r="BH789" s="139">
        <f>IF(N789="sníž. přenesená",J789,0)</f>
        <v>0</v>
      </c>
      <c r="BI789" s="139">
        <f>IF(N789="nulová",J789,0)</f>
        <v>0</v>
      </c>
      <c r="BJ789" s="18" t="s">
        <v>88</v>
      </c>
      <c r="BK789" s="139">
        <f>ROUND(I789*H789,2)</f>
        <v>0</v>
      </c>
      <c r="BL789" s="18" t="s">
        <v>268</v>
      </c>
      <c r="BM789" s="138" t="s">
        <v>1167</v>
      </c>
    </row>
    <row r="790" spans="2:65" s="1" customFormat="1" x14ac:dyDescent="0.2">
      <c r="B790" s="33"/>
      <c r="D790" s="140" t="s">
        <v>162</v>
      </c>
      <c r="F790" s="141" t="s">
        <v>1168</v>
      </c>
      <c r="I790" s="142"/>
      <c r="L790" s="33"/>
      <c r="M790" s="143"/>
      <c r="U790" s="330"/>
      <c r="V790" s="1" t="str">
        <f t="shared" si="10"/>
        <v/>
      </c>
      <c r="AT790" s="18" t="s">
        <v>162</v>
      </c>
      <c r="AU790" s="18" t="s">
        <v>88</v>
      </c>
    </row>
    <row r="791" spans="2:65" s="12" customFormat="1" x14ac:dyDescent="0.2">
      <c r="B791" s="144"/>
      <c r="D791" s="145" t="s">
        <v>164</v>
      </c>
      <c r="E791" s="146" t="s">
        <v>19</v>
      </c>
      <c r="F791" s="147" t="s">
        <v>1169</v>
      </c>
      <c r="H791" s="148">
        <v>11.1</v>
      </c>
      <c r="I791" s="149"/>
      <c r="L791" s="144"/>
      <c r="M791" s="150"/>
      <c r="U791" s="331"/>
      <c r="V791" s="1" t="str">
        <f t="shared" si="10"/>
        <v/>
      </c>
      <c r="AT791" s="146" t="s">
        <v>164</v>
      </c>
      <c r="AU791" s="146" t="s">
        <v>88</v>
      </c>
      <c r="AV791" s="12" t="s">
        <v>88</v>
      </c>
      <c r="AW791" s="12" t="s">
        <v>36</v>
      </c>
      <c r="AX791" s="12" t="s">
        <v>75</v>
      </c>
      <c r="AY791" s="146" t="s">
        <v>152</v>
      </c>
    </row>
    <row r="792" spans="2:65" s="12" customFormat="1" x14ac:dyDescent="0.2">
      <c r="B792" s="144"/>
      <c r="D792" s="145" t="s">
        <v>164</v>
      </c>
      <c r="E792" s="146" t="s">
        <v>19</v>
      </c>
      <c r="F792" s="147" t="s">
        <v>1170</v>
      </c>
      <c r="H792" s="148">
        <v>4</v>
      </c>
      <c r="I792" s="149"/>
      <c r="L792" s="144"/>
      <c r="M792" s="150"/>
      <c r="U792" s="331"/>
      <c r="V792" s="1" t="str">
        <f t="shared" si="10"/>
        <v/>
      </c>
      <c r="AT792" s="146" t="s">
        <v>164</v>
      </c>
      <c r="AU792" s="146" t="s">
        <v>88</v>
      </c>
      <c r="AV792" s="12" t="s">
        <v>88</v>
      </c>
      <c r="AW792" s="12" t="s">
        <v>36</v>
      </c>
      <c r="AX792" s="12" t="s">
        <v>75</v>
      </c>
      <c r="AY792" s="146" t="s">
        <v>152</v>
      </c>
    </row>
    <row r="793" spans="2:65" s="13" customFormat="1" x14ac:dyDescent="0.2">
      <c r="B793" s="151"/>
      <c r="D793" s="145" t="s">
        <v>164</v>
      </c>
      <c r="E793" s="152" t="s">
        <v>19</v>
      </c>
      <c r="F793" s="153" t="s">
        <v>166</v>
      </c>
      <c r="H793" s="154">
        <v>15.1</v>
      </c>
      <c r="I793" s="155"/>
      <c r="L793" s="151"/>
      <c r="M793" s="156"/>
      <c r="U793" s="332"/>
      <c r="V793" s="1" t="str">
        <f t="shared" si="10"/>
        <v/>
      </c>
      <c r="AT793" s="152" t="s">
        <v>164</v>
      </c>
      <c r="AU793" s="152" t="s">
        <v>88</v>
      </c>
      <c r="AV793" s="13" t="s">
        <v>160</v>
      </c>
      <c r="AW793" s="13" t="s">
        <v>36</v>
      </c>
      <c r="AX793" s="13" t="s">
        <v>82</v>
      </c>
      <c r="AY793" s="152" t="s">
        <v>152</v>
      </c>
    </row>
    <row r="794" spans="2:65" s="1" customFormat="1" ht="16.5" customHeight="1" x14ac:dyDescent="0.2">
      <c r="B794" s="33"/>
      <c r="C794" s="169" t="s">
        <v>1171</v>
      </c>
      <c r="D794" s="169" t="s">
        <v>731</v>
      </c>
      <c r="E794" s="170" t="s">
        <v>1172</v>
      </c>
      <c r="F794" s="171" t="s">
        <v>1173</v>
      </c>
      <c r="G794" s="172" t="s">
        <v>301</v>
      </c>
      <c r="H794" s="173">
        <v>25.41</v>
      </c>
      <c r="I794" s="174"/>
      <c r="J794" s="175">
        <f>ROUND(I794*H794,2)</f>
        <v>0</v>
      </c>
      <c r="K794" s="171" t="s">
        <v>19</v>
      </c>
      <c r="L794" s="176"/>
      <c r="M794" s="177" t="s">
        <v>19</v>
      </c>
      <c r="N794" s="178" t="s">
        <v>47</v>
      </c>
      <c r="P794" s="136">
        <f>O794*H794</f>
        <v>0</v>
      </c>
      <c r="Q794" s="136">
        <v>1.2E-4</v>
      </c>
      <c r="R794" s="136">
        <f>Q794*H794</f>
        <v>3.0492000000000002E-3</v>
      </c>
      <c r="S794" s="136">
        <v>0</v>
      </c>
      <c r="T794" s="136">
        <f>S794*H794</f>
        <v>0</v>
      </c>
      <c r="U794" s="329" t="s">
        <v>19</v>
      </c>
      <c r="V794" s="1" t="str">
        <f t="shared" si="10"/>
        <v/>
      </c>
      <c r="AR794" s="138" t="s">
        <v>374</v>
      </c>
      <c r="AT794" s="138" t="s">
        <v>731</v>
      </c>
      <c r="AU794" s="138" t="s">
        <v>88</v>
      </c>
      <c r="AY794" s="18" t="s">
        <v>152</v>
      </c>
      <c r="BE794" s="139">
        <f>IF(N794="základní",J794,0)</f>
        <v>0</v>
      </c>
      <c r="BF794" s="139">
        <f>IF(N794="snížená",J794,0)</f>
        <v>0</v>
      </c>
      <c r="BG794" s="139">
        <f>IF(N794="zákl. přenesená",J794,0)</f>
        <v>0</v>
      </c>
      <c r="BH794" s="139">
        <f>IF(N794="sníž. přenesená",J794,0)</f>
        <v>0</v>
      </c>
      <c r="BI794" s="139">
        <f>IF(N794="nulová",J794,0)</f>
        <v>0</v>
      </c>
      <c r="BJ794" s="18" t="s">
        <v>88</v>
      </c>
      <c r="BK794" s="139">
        <f>ROUND(I794*H794,2)</f>
        <v>0</v>
      </c>
      <c r="BL794" s="18" t="s">
        <v>268</v>
      </c>
      <c r="BM794" s="138" t="s">
        <v>1174</v>
      </c>
    </row>
    <row r="795" spans="2:65" s="12" customFormat="1" x14ac:dyDescent="0.2">
      <c r="B795" s="144"/>
      <c r="D795" s="145" t="s">
        <v>164</v>
      </c>
      <c r="E795" s="146" t="s">
        <v>19</v>
      </c>
      <c r="F795" s="147" t="s">
        <v>1175</v>
      </c>
      <c r="H795" s="148">
        <v>2.2000000000000002</v>
      </c>
      <c r="I795" s="149"/>
      <c r="L795" s="144"/>
      <c r="M795" s="150"/>
      <c r="U795" s="331"/>
      <c r="V795" s="1" t="str">
        <f t="shared" si="10"/>
        <v/>
      </c>
      <c r="AT795" s="146" t="s">
        <v>164</v>
      </c>
      <c r="AU795" s="146" t="s">
        <v>88</v>
      </c>
      <c r="AV795" s="12" t="s">
        <v>88</v>
      </c>
      <c r="AW795" s="12" t="s">
        <v>36</v>
      </c>
      <c r="AX795" s="12" t="s">
        <v>75</v>
      </c>
      <c r="AY795" s="146" t="s">
        <v>152</v>
      </c>
    </row>
    <row r="796" spans="2:65" s="12" customFormat="1" x14ac:dyDescent="0.2">
      <c r="B796" s="144"/>
      <c r="D796" s="145" t="s">
        <v>164</v>
      </c>
      <c r="E796" s="146" t="s">
        <v>19</v>
      </c>
      <c r="F796" s="147" t="s">
        <v>1176</v>
      </c>
      <c r="H796" s="148">
        <v>6.9</v>
      </c>
      <c r="I796" s="149"/>
      <c r="L796" s="144"/>
      <c r="M796" s="150"/>
      <c r="U796" s="331"/>
      <c r="V796" s="1" t="str">
        <f t="shared" si="10"/>
        <v/>
      </c>
      <c r="AT796" s="146" t="s">
        <v>164</v>
      </c>
      <c r="AU796" s="146" t="s">
        <v>88</v>
      </c>
      <c r="AV796" s="12" t="s">
        <v>88</v>
      </c>
      <c r="AW796" s="12" t="s">
        <v>36</v>
      </c>
      <c r="AX796" s="12" t="s">
        <v>75</v>
      </c>
      <c r="AY796" s="146" t="s">
        <v>152</v>
      </c>
    </row>
    <row r="797" spans="2:65" s="12" customFormat="1" x14ac:dyDescent="0.2">
      <c r="B797" s="144"/>
      <c r="D797" s="145" t="s">
        <v>164</v>
      </c>
      <c r="E797" s="146" t="s">
        <v>19</v>
      </c>
      <c r="F797" s="147" t="s">
        <v>1177</v>
      </c>
      <c r="H797" s="148">
        <v>15.1</v>
      </c>
      <c r="I797" s="149"/>
      <c r="L797" s="144"/>
      <c r="M797" s="150"/>
      <c r="U797" s="331"/>
      <c r="V797" s="1" t="str">
        <f t="shared" si="10"/>
        <v/>
      </c>
      <c r="AT797" s="146" t="s">
        <v>164</v>
      </c>
      <c r="AU797" s="146" t="s">
        <v>88</v>
      </c>
      <c r="AV797" s="12" t="s">
        <v>88</v>
      </c>
      <c r="AW797" s="12" t="s">
        <v>36</v>
      </c>
      <c r="AX797" s="12" t="s">
        <v>75</v>
      </c>
      <c r="AY797" s="146" t="s">
        <v>152</v>
      </c>
    </row>
    <row r="798" spans="2:65" s="13" customFormat="1" x14ac:dyDescent="0.2">
      <c r="B798" s="151"/>
      <c r="D798" s="145" t="s">
        <v>164</v>
      </c>
      <c r="E798" s="152" t="s">
        <v>19</v>
      </c>
      <c r="F798" s="153" t="s">
        <v>166</v>
      </c>
      <c r="H798" s="154">
        <v>24.2</v>
      </c>
      <c r="I798" s="155"/>
      <c r="L798" s="151"/>
      <c r="M798" s="156"/>
      <c r="U798" s="332"/>
      <c r="V798" s="1" t="str">
        <f t="shared" si="10"/>
        <v/>
      </c>
      <c r="AT798" s="152" t="s">
        <v>164</v>
      </c>
      <c r="AU798" s="152" t="s">
        <v>88</v>
      </c>
      <c r="AV798" s="13" t="s">
        <v>160</v>
      </c>
      <c r="AW798" s="13" t="s">
        <v>36</v>
      </c>
      <c r="AX798" s="13" t="s">
        <v>82</v>
      </c>
      <c r="AY798" s="152" t="s">
        <v>152</v>
      </c>
    </row>
    <row r="799" spans="2:65" s="12" customFormat="1" x14ac:dyDescent="0.2">
      <c r="B799" s="144"/>
      <c r="D799" s="145" t="s">
        <v>164</v>
      </c>
      <c r="F799" s="147" t="s">
        <v>1178</v>
      </c>
      <c r="H799" s="148">
        <v>25.41</v>
      </c>
      <c r="I799" s="149"/>
      <c r="L799" s="144"/>
      <c r="M799" s="150"/>
      <c r="U799" s="331"/>
      <c r="V799" s="1" t="str">
        <f t="shared" si="10"/>
        <v/>
      </c>
      <c r="AT799" s="146" t="s">
        <v>164</v>
      </c>
      <c r="AU799" s="146" t="s">
        <v>88</v>
      </c>
      <c r="AV799" s="12" t="s">
        <v>88</v>
      </c>
      <c r="AW799" s="12" t="s">
        <v>4</v>
      </c>
      <c r="AX799" s="12" t="s">
        <v>82</v>
      </c>
      <c r="AY799" s="146" t="s">
        <v>152</v>
      </c>
    </row>
    <row r="800" spans="2:65" s="1" customFormat="1" ht="16.5" customHeight="1" x14ac:dyDescent="0.2">
      <c r="B800" s="33"/>
      <c r="C800" s="127" t="s">
        <v>1179</v>
      </c>
      <c r="D800" s="127" t="s">
        <v>155</v>
      </c>
      <c r="E800" s="128" t="s">
        <v>1180</v>
      </c>
      <c r="F800" s="129" t="s">
        <v>1181</v>
      </c>
      <c r="G800" s="130" t="s">
        <v>301</v>
      </c>
      <c r="H800" s="131">
        <v>42.64</v>
      </c>
      <c r="I800" s="132"/>
      <c r="J800" s="133">
        <f>ROUND(I800*H800,2)</f>
        <v>0</v>
      </c>
      <c r="K800" s="129" t="s">
        <v>159</v>
      </c>
      <c r="L800" s="33"/>
      <c r="M800" s="134" t="s">
        <v>19</v>
      </c>
      <c r="N800" s="135" t="s">
        <v>47</v>
      </c>
      <c r="P800" s="136">
        <f>O800*H800</f>
        <v>0</v>
      </c>
      <c r="Q800" s="136">
        <v>9.0000000000000006E-5</v>
      </c>
      <c r="R800" s="136">
        <f>Q800*H800</f>
        <v>3.8376000000000005E-3</v>
      </c>
      <c r="S800" s="136">
        <v>0</v>
      </c>
      <c r="T800" s="136">
        <f>S800*H800</f>
        <v>0</v>
      </c>
      <c r="U800" s="329" t="s">
        <v>19</v>
      </c>
      <c r="V800" s="1" t="str">
        <f t="shared" si="10"/>
        <v/>
      </c>
      <c r="AR800" s="138" t="s">
        <v>268</v>
      </c>
      <c r="AT800" s="138" t="s">
        <v>155</v>
      </c>
      <c r="AU800" s="138" t="s">
        <v>88</v>
      </c>
      <c r="AY800" s="18" t="s">
        <v>152</v>
      </c>
      <c r="BE800" s="139">
        <f>IF(N800="základní",J800,0)</f>
        <v>0</v>
      </c>
      <c r="BF800" s="139">
        <f>IF(N800="snížená",J800,0)</f>
        <v>0</v>
      </c>
      <c r="BG800" s="139">
        <f>IF(N800="zákl. přenesená",J800,0)</f>
        <v>0</v>
      </c>
      <c r="BH800" s="139">
        <f>IF(N800="sníž. přenesená",J800,0)</f>
        <v>0</v>
      </c>
      <c r="BI800" s="139">
        <f>IF(N800="nulová",J800,0)</f>
        <v>0</v>
      </c>
      <c r="BJ800" s="18" t="s">
        <v>88</v>
      </c>
      <c r="BK800" s="139">
        <f>ROUND(I800*H800,2)</f>
        <v>0</v>
      </c>
      <c r="BL800" s="18" t="s">
        <v>268</v>
      </c>
      <c r="BM800" s="138" t="s">
        <v>1182</v>
      </c>
    </row>
    <row r="801" spans="2:65" s="1" customFormat="1" x14ac:dyDescent="0.2">
      <c r="B801" s="33"/>
      <c r="D801" s="140" t="s">
        <v>162</v>
      </c>
      <c r="F801" s="141" t="s">
        <v>1183</v>
      </c>
      <c r="I801" s="142"/>
      <c r="L801" s="33"/>
      <c r="M801" s="143"/>
      <c r="U801" s="330"/>
      <c r="V801" s="1" t="str">
        <f t="shared" si="10"/>
        <v/>
      </c>
      <c r="AT801" s="18" t="s">
        <v>162</v>
      </c>
      <c r="AU801" s="18" t="s">
        <v>88</v>
      </c>
    </row>
    <row r="802" spans="2:65" s="14" customFormat="1" x14ac:dyDescent="0.2">
      <c r="B802" s="158"/>
      <c r="D802" s="145" t="s">
        <v>164</v>
      </c>
      <c r="E802" s="159" t="s">
        <v>19</v>
      </c>
      <c r="F802" s="160" t="s">
        <v>1184</v>
      </c>
      <c r="H802" s="159" t="s">
        <v>19</v>
      </c>
      <c r="I802" s="161"/>
      <c r="L802" s="158"/>
      <c r="M802" s="162"/>
      <c r="U802" s="333"/>
      <c r="V802" s="1" t="str">
        <f t="shared" si="10"/>
        <v/>
      </c>
      <c r="AT802" s="159" t="s">
        <v>164</v>
      </c>
      <c r="AU802" s="159" t="s">
        <v>88</v>
      </c>
      <c r="AV802" s="14" t="s">
        <v>82</v>
      </c>
      <c r="AW802" s="14" t="s">
        <v>36</v>
      </c>
      <c r="AX802" s="14" t="s">
        <v>75</v>
      </c>
      <c r="AY802" s="159" t="s">
        <v>152</v>
      </c>
    </row>
    <row r="803" spans="2:65" s="12" customFormat="1" x14ac:dyDescent="0.2">
      <c r="B803" s="144"/>
      <c r="D803" s="145" t="s">
        <v>164</v>
      </c>
      <c r="E803" s="146" t="s">
        <v>19</v>
      </c>
      <c r="F803" s="147" t="s">
        <v>1185</v>
      </c>
      <c r="H803" s="148">
        <v>14.1</v>
      </c>
      <c r="I803" s="149"/>
      <c r="L803" s="144"/>
      <c r="M803" s="150"/>
      <c r="U803" s="331"/>
      <c r="V803" s="1" t="str">
        <f t="shared" si="10"/>
        <v/>
      </c>
      <c r="AT803" s="146" t="s">
        <v>164</v>
      </c>
      <c r="AU803" s="146" t="s">
        <v>88</v>
      </c>
      <c r="AV803" s="12" t="s">
        <v>88</v>
      </c>
      <c r="AW803" s="12" t="s">
        <v>36</v>
      </c>
      <c r="AX803" s="12" t="s">
        <v>75</v>
      </c>
      <c r="AY803" s="146" t="s">
        <v>152</v>
      </c>
    </row>
    <row r="804" spans="2:65" s="12" customFormat="1" x14ac:dyDescent="0.2">
      <c r="B804" s="144"/>
      <c r="D804" s="145" t="s">
        <v>164</v>
      </c>
      <c r="E804" s="146" t="s">
        <v>19</v>
      </c>
      <c r="F804" s="147" t="s">
        <v>1186</v>
      </c>
      <c r="H804" s="148">
        <v>8.8000000000000007</v>
      </c>
      <c r="I804" s="149"/>
      <c r="L804" s="144"/>
      <c r="M804" s="150"/>
      <c r="U804" s="331"/>
      <c r="V804" s="1" t="str">
        <f t="shared" si="10"/>
        <v/>
      </c>
      <c r="AT804" s="146" t="s">
        <v>164</v>
      </c>
      <c r="AU804" s="146" t="s">
        <v>88</v>
      </c>
      <c r="AV804" s="12" t="s">
        <v>88</v>
      </c>
      <c r="AW804" s="12" t="s">
        <v>36</v>
      </c>
      <c r="AX804" s="12" t="s">
        <v>75</v>
      </c>
      <c r="AY804" s="146" t="s">
        <v>152</v>
      </c>
    </row>
    <row r="805" spans="2:65" s="12" customFormat="1" x14ac:dyDescent="0.2">
      <c r="B805" s="144"/>
      <c r="D805" s="145" t="s">
        <v>164</v>
      </c>
      <c r="E805" s="146" t="s">
        <v>19</v>
      </c>
      <c r="F805" s="147" t="s">
        <v>1187</v>
      </c>
      <c r="H805" s="148">
        <v>0.6</v>
      </c>
      <c r="I805" s="149"/>
      <c r="L805" s="144"/>
      <c r="M805" s="150"/>
      <c r="U805" s="331"/>
      <c r="V805" s="1" t="str">
        <f t="shared" si="10"/>
        <v/>
      </c>
      <c r="AT805" s="146" t="s">
        <v>164</v>
      </c>
      <c r="AU805" s="146" t="s">
        <v>88</v>
      </c>
      <c r="AV805" s="12" t="s">
        <v>88</v>
      </c>
      <c r="AW805" s="12" t="s">
        <v>36</v>
      </c>
      <c r="AX805" s="12" t="s">
        <v>75</v>
      </c>
      <c r="AY805" s="146" t="s">
        <v>152</v>
      </c>
    </row>
    <row r="806" spans="2:65" s="14" customFormat="1" x14ac:dyDescent="0.2">
      <c r="B806" s="158"/>
      <c r="D806" s="145" t="s">
        <v>164</v>
      </c>
      <c r="E806" s="159" t="s">
        <v>19</v>
      </c>
      <c r="F806" s="160" t="s">
        <v>1188</v>
      </c>
      <c r="H806" s="159" t="s">
        <v>19</v>
      </c>
      <c r="I806" s="161"/>
      <c r="L806" s="158"/>
      <c r="M806" s="162"/>
      <c r="U806" s="333"/>
      <c r="V806" s="1" t="str">
        <f t="shared" si="10"/>
        <v/>
      </c>
      <c r="AT806" s="159" t="s">
        <v>164</v>
      </c>
      <c r="AU806" s="159" t="s">
        <v>88</v>
      </c>
      <c r="AV806" s="14" t="s">
        <v>82</v>
      </c>
      <c r="AW806" s="14" t="s">
        <v>36</v>
      </c>
      <c r="AX806" s="14" t="s">
        <v>75</v>
      </c>
      <c r="AY806" s="159" t="s">
        <v>152</v>
      </c>
    </row>
    <row r="807" spans="2:65" s="12" customFormat="1" x14ac:dyDescent="0.2">
      <c r="B807" s="144"/>
      <c r="D807" s="145" t="s">
        <v>164</v>
      </c>
      <c r="E807" s="146" t="s">
        <v>19</v>
      </c>
      <c r="F807" s="147" t="s">
        <v>1169</v>
      </c>
      <c r="H807" s="148">
        <v>11.1</v>
      </c>
      <c r="I807" s="149"/>
      <c r="L807" s="144"/>
      <c r="M807" s="150"/>
      <c r="U807" s="331"/>
      <c r="V807" s="1" t="str">
        <f t="shared" si="10"/>
        <v/>
      </c>
      <c r="AT807" s="146" t="s">
        <v>164</v>
      </c>
      <c r="AU807" s="146" t="s">
        <v>88</v>
      </c>
      <c r="AV807" s="12" t="s">
        <v>88</v>
      </c>
      <c r="AW807" s="12" t="s">
        <v>36</v>
      </c>
      <c r="AX807" s="12" t="s">
        <v>75</v>
      </c>
      <c r="AY807" s="146" t="s">
        <v>152</v>
      </c>
    </row>
    <row r="808" spans="2:65" s="12" customFormat="1" x14ac:dyDescent="0.2">
      <c r="B808" s="144"/>
      <c r="D808" s="145" t="s">
        <v>164</v>
      </c>
      <c r="E808" s="146" t="s">
        <v>19</v>
      </c>
      <c r="F808" s="147" t="s">
        <v>1170</v>
      </c>
      <c r="H808" s="148">
        <v>4</v>
      </c>
      <c r="I808" s="149"/>
      <c r="L808" s="144"/>
      <c r="M808" s="150"/>
      <c r="U808" s="331"/>
      <c r="V808" s="1" t="str">
        <f t="shared" si="10"/>
        <v/>
      </c>
      <c r="AT808" s="146" t="s">
        <v>164</v>
      </c>
      <c r="AU808" s="146" t="s">
        <v>88</v>
      </c>
      <c r="AV808" s="12" t="s">
        <v>88</v>
      </c>
      <c r="AW808" s="12" t="s">
        <v>36</v>
      </c>
      <c r="AX808" s="12" t="s">
        <v>75</v>
      </c>
      <c r="AY808" s="146" t="s">
        <v>152</v>
      </c>
    </row>
    <row r="809" spans="2:65" s="14" customFormat="1" x14ac:dyDescent="0.2">
      <c r="B809" s="158"/>
      <c r="D809" s="145" t="s">
        <v>164</v>
      </c>
      <c r="E809" s="159" t="s">
        <v>19</v>
      </c>
      <c r="F809" s="160" t="s">
        <v>1189</v>
      </c>
      <c r="H809" s="159" t="s">
        <v>19</v>
      </c>
      <c r="I809" s="161"/>
      <c r="L809" s="158"/>
      <c r="M809" s="162"/>
      <c r="U809" s="333"/>
      <c r="V809" s="1" t="str">
        <f t="shared" si="10"/>
        <v/>
      </c>
      <c r="AT809" s="159" t="s">
        <v>164</v>
      </c>
      <c r="AU809" s="159" t="s">
        <v>88</v>
      </c>
      <c r="AV809" s="14" t="s">
        <v>82</v>
      </c>
      <c r="AW809" s="14" t="s">
        <v>36</v>
      </c>
      <c r="AX809" s="14" t="s">
        <v>75</v>
      </c>
      <c r="AY809" s="159" t="s">
        <v>152</v>
      </c>
    </row>
    <row r="810" spans="2:65" s="12" customFormat="1" x14ac:dyDescent="0.2">
      <c r="B810" s="144"/>
      <c r="D810" s="145" t="s">
        <v>164</v>
      </c>
      <c r="E810" s="146" t="s">
        <v>19</v>
      </c>
      <c r="F810" s="147" t="s">
        <v>1190</v>
      </c>
      <c r="H810" s="148">
        <v>4.04</v>
      </c>
      <c r="I810" s="149"/>
      <c r="L810" s="144"/>
      <c r="M810" s="150"/>
      <c r="U810" s="331"/>
      <c r="V810" s="1" t="str">
        <f t="shared" si="10"/>
        <v/>
      </c>
      <c r="AT810" s="146" t="s">
        <v>164</v>
      </c>
      <c r="AU810" s="146" t="s">
        <v>88</v>
      </c>
      <c r="AV810" s="12" t="s">
        <v>88</v>
      </c>
      <c r="AW810" s="12" t="s">
        <v>36</v>
      </c>
      <c r="AX810" s="12" t="s">
        <v>75</v>
      </c>
      <c r="AY810" s="146" t="s">
        <v>152</v>
      </c>
    </row>
    <row r="811" spans="2:65" s="13" customFormat="1" x14ac:dyDescent="0.2">
      <c r="B811" s="151"/>
      <c r="D811" s="145" t="s">
        <v>164</v>
      </c>
      <c r="E811" s="152" t="s">
        <v>19</v>
      </c>
      <c r="F811" s="153" t="s">
        <v>166</v>
      </c>
      <c r="H811" s="154">
        <v>42.64</v>
      </c>
      <c r="I811" s="155"/>
      <c r="L811" s="151"/>
      <c r="M811" s="156"/>
      <c r="U811" s="332"/>
      <c r="V811" s="1" t="str">
        <f t="shared" ref="V811:V870" si="11">IF(U811="investice",J811,"")</f>
        <v/>
      </c>
      <c r="AT811" s="152" t="s">
        <v>164</v>
      </c>
      <c r="AU811" s="152" t="s">
        <v>88</v>
      </c>
      <c r="AV811" s="13" t="s">
        <v>160</v>
      </c>
      <c r="AW811" s="13" t="s">
        <v>36</v>
      </c>
      <c r="AX811" s="13" t="s">
        <v>82</v>
      </c>
      <c r="AY811" s="152" t="s">
        <v>152</v>
      </c>
    </row>
    <row r="812" spans="2:65" s="1" customFormat="1" ht="16.5" customHeight="1" x14ac:dyDescent="0.2">
      <c r="B812" s="33"/>
      <c r="C812" s="127" t="s">
        <v>1191</v>
      </c>
      <c r="D812" s="127" t="s">
        <v>155</v>
      </c>
      <c r="E812" s="128" t="s">
        <v>1192</v>
      </c>
      <c r="F812" s="129" t="s">
        <v>1193</v>
      </c>
      <c r="G812" s="130" t="s">
        <v>185</v>
      </c>
      <c r="H812" s="131">
        <v>15.893000000000001</v>
      </c>
      <c r="I812" s="132"/>
      <c r="J812" s="133">
        <f>ROUND(I812*H812,2)</f>
        <v>0</v>
      </c>
      <c r="K812" s="129" t="s">
        <v>159</v>
      </c>
      <c r="L812" s="33"/>
      <c r="M812" s="134" t="s">
        <v>19</v>
      </c>
      <c r="N812" s="135" t="s">
        <v>47</v>
      </c>
      <c r="P812" s="136">
        <f>O812*H812</f>
        <v>0</v>
      </c>
      <c r="Q812" s="136">
        <v>1.5E-3</v>
      </c>
      <c r="R812" s="136">
        <f>Q812*H812</f>
        <v>2.3839500000000003E-2</v>
      </c>
      <c r="S812" s="136">
        <v>0</v>
      </c>
      <c r="T812" s="136">
        <f>S812*H812</f>
        <v>0</v>
      </c>
      <c r="U812" s="329" t="s">
        <v>19</v>
      </c>
      <c r="V812" s="1" t="str">
        <f t="shared" si="11"/>
        <v/>
      </c>
      <c r="AR812" s="138" t="s">
        <v>268</v>
      </c>
      <c r="AT812" s="138" t="s">
        <v>155</v>
      </c>
      <c r="AU812" s="138" t="s">
        <v>88</v>
      </c>
      <c r="AY812" s="18" t="s">
        <v>152</v>
      </c>
      <c r="BE812" s="139">
        <f>IF(N812="základní",J812,0)</f>
        <v>0</v>
      </c>
      <c r="BF812" s="139">
        <f>IF(N812="snížená",J812,0)</f>
        <v>0</v>
      </c>
      <c r="BG812" s="139">
        <f>IF(N812="zákl. přenesená",J812,0)</f>
        <v>0</v>
      </c>
      <c r="BH812" s="139">
        <f>IF(N812="sníž. přenesená",J812,0)</f>
        <v>0</v>
      </c>
      <c r="BI812" s="139">
        <f>IF(N812="nulová",J812,0)</f>
        <v>0</v>
      </c>
      <c r="BJ812" s="18" t="s">
        <v>88</v>
      </c>
      <c r="BK812" s="139">
        <f>ROUND(I812*H812,2)</f>
        <v>0</v>
      </c>
      <c r="BL812" s="18" t="s">
        <v>268</v>
      </c>
      <c r="BM812" s="138" t="s">
        <v>1194</v>
      </c>
    </row>
    <row r="813" spans="2:65" s="1" customFormat="1" x14ac:dyDescent="0.2">
      <c r="B813" s="33"/>
      <c r="D813" s="140" t="s">
        <v>162</v>
      </c>
      <c r="F813" s="141" t="s">
        <v>1195</v>
      </c>
      <c r="I813" s="142"/>
      <c r="L813" s="33"/>
      <c r="M813" s="143"/>
      <c r="U813" s="330"/>
      <c r="V813" s="1" t="str">
        <f t="shared" si="11"/>
        <v/>
      </c>
      <c r="AT813" s="18" t="s">
        <v>162</v>
      </c>
      <c r="AU813" s="18" t="s">
        <v>88</v>
      </c>
    </row>
    <row r="814" spans="2:65" s="14" customFormat="1" x14ac:dyDescent="0.2">
      <c r="B814" s="158"/>
      <c r="D814" s="145" t="s">
        <v>164</v>
      </c>
      <c r="E814" s="159" t="s">
        <v>19</v>
      </c>
      <c r="F814" s="160" t="s">
        <v>713</v>
      </c>
      <c r="H814" s="159" t="s">
        <v>19</v>
      </c>
      <c r="I814" s="161"/>
      <c r="L814" s="158"/>
      <c r="M814" s="162"/>
      <c r="U814" s="333"/>
      <c r="V814" s="1" t="str">
        <f t="shared" si="11"/>
        <v/>
      </c>
      <c r="AT814" s="159" t="s">
        <v>164</v>
      </c>
      <c r="AU814" s="159" t="s">
        <v>88</v>
      </c>
      <c r="AV814" s="14" t="s">
        <v>82</v>
      </c>
      <c r="AW814" s="14" t="s">
        <v>36</v>
      </c>
      <c r="AX814" s="14" t="s">
        <v>75</v>
      </c>
      <c r="AY814" s="159" t="s">
        <v>152</v>
      </c>
    </row>
    <row r="815" spans="2:65" s="12" customFormat="1" x14ac:dyDescent="0.2">
      <c r="B815" s="144"/>
      <c r="D815" s="145" t="s">
        <v>164</v>
      </c>
      <c r="E815" s="146" t="s">
        <v>19</v>
      </c>
      <c r="F815" s="147" t="s">
        <v>1196</v>
      </c>
      <c r="H815" s="148">
        <v>3.52</v>
      </c>
      <c r="I815" s="149"/>
      <c r="L815" s="144"/>
      <c r="M815" s="150"/>
      <c r="U815" s="331"/>
      <c r="V815" s="1" t="str">
        <f t="shared" si="11"/>
        <v/>
      </c>
      <c r="AT815" s="146" t="s">
        <v>164</v>
      </c>
      <c r="AU815" s="146" t="s">
        <v>88</v>
      </c>
      <c r="AV815" s="12" t="s">
        <v>88</v>
      </c>
      <c r="AW815" s="12" t="s">
        <v>36</v>
      </c>
      <c r="AX815" s="12" t="s">
        <v>75</v>
      </c>
      <c r="AY815" s="146" t="s">
        <v>152</v>
      </c>
    </row>
    <row r="816" spans="2:65" s="12" customFormat="1" x14ac:dyDescent="0.2">
      <c r="B816" s="144"/>
      <c r="D816" s="145" t="s">
        <v>164</v>
      </c>
      <c r="E816" s="146" t="s">
        <v>19</v>
      </c>
      <c r="F816" s="147" t="s">
        <v>1197</v>
      </c>
      <c r="H816" s="148">
        <v>9.02</v>
      </c>
      <c r="I816" s="149"/>
      <c r="L816" s="144"/>
      <c r="M816" s="150"/>
      <c r="U816" s="331"/>
      <c r="V816" s="1" t="str">
        <f t="shared" si="11"/>
        <v/>
      </c>
      <c r="AT816" s="146" t="s">
        <v>164</v>
      </c>
      <c r="AU816" s="146" t="s">
        <v>88</v>
      </c>
      <c r="AV816" s="12" t="s">
        <v>88</v>
      </c>
      <c r="AW816" s="12" t="s">
        <v>36</v>
      </c>
      <c r="AX816" s="12" t="s">
        <v>75</v>
      </c>
      <c r="AY816" s="146" t="s">
        <v>152</v>
      </c>
    </row>
    <row r="817" spans="2:65" s="12" customFormat="1" x14ac:dyDescent="0.2">
      <c r="B817" s="144"/>
      <c r="D817" s="145" t="s">
        <v>164</v>
      </c>
      <c r="E817" s="146" t="s">
        <v>19</v>
      </c>
      <c r="F817" s="147" t="s">
        <v>1198</v>
      </c>
      <c r="H817" s="148">
        <v>2.4529999999999998</v>
      </c>
      <c r="I817" s="149"/>
      <c r="L817" s="144"/>
      <c r="M817" s="150"/>
      <c r="U817" s="331"/>
      <c r="V817" s="1" t="str">
        <f t="shared" si="11"/>
        <v/>
      </c>
      <c r="AT817" s="146" t="s">
        <v>164</v>
      </c>
      <c r="AU817" s="146" t="s">
        <v>88</v>
      </c>
      <c r="AV817" s="12" t="s">
        <v>88</v>
      </c>
      <c r="AW817" s="12" t="s">
        <v>36</v>
      </c>
      <c r="AX817" s="12" t="s">
        <v>75</v>
      </c>
      <c r="AY817" s="146" t="s">
        <v>152</v>
      </c>
    </row>
    <row r="818" spans="2:65" s="14" customFormat="1" x14ac:dyDescent="0.2">
      <c r="B818" s="158"/>
      <c r="D818" s="145" t="s">
        <v>164</v>
      </c>
      <c r="E818" s="159" t="s">
        <v>19</v>
      </c>
      <c r="F818" s="160" t="s">
        <v>489</v>
      </c>
      <c r="H818" s="159" t="s">
        <v>19</v>
      </c>
      <c r="I818" s="161"/>
      <c r="L818" s="158"/>
      <c r="M818" s="162"/>
      <c r="U818" s="333"/>
      <c r="V818" s="1" t="str">
        <f t="shared" si="11"/>
        <v/>
      </c>
      <c r="AT818" s="159" t="s">
        <v>164</v>
      </c>
      <c r="AU818" s="159" t="s">
        <v>88</v>
      </c>
      <c r="AV818" s="14" t="s">
        <v>82</v>
      </c>
      <c r="AW818" s="14" t="s">
        <v>36</v>
      </c>
      <c r="AX818" s="14" t="s">
        <v>75</v>
      </c>
      <c r="AY818" s="159" t="s">
        <v>152</v>
      </c>
    </row>
    <row r="819" spans="2:65" s="12" customFormat="1" x14ac:dyDescent="0.2">
      <c r="B819" s="144"/>
      <c r="D819" s="145" t="s">
        <v>164</v>
      </c>
      <c r="E819" s="146" t="s">
        <v>19</v>
      </c>
      <c r="F819" s="147" t="s">
        <v>1199</v>
      </c>
      <c r="H819" s="148">
        <v>0.9</v>
      </c>
      <c r="I819" s="149"/>
      <c r="L819" s="144"/>
      <c r="M819" s="150"/>
      <c r="U819" s="331"/>
      <c r="V819" s="1" t="str">
        <f t="shared" si="11"/>
        <v/>
      </c>
      <c r="AT819" s="146" t="s">
        <v>164</v>
      </c>
      <c r="AU819" s="146" t="s">
        <v>88</v>
      </c>
      <c r="AV819" s="12" t="s">
        <v>88</v>
      </c>
      <c r="AW819" s="12" t="s">
        <v>36</v>
      </c>
      <c r="AX819" s="12" t="s">
        <v>75</v>
      </c>
      <c r="AY819" s="146" t="s">
        <v>152</v>
      </c>
    </row>
    <row r="820" spans="2:65" s="13" customFormat="1" x14ac:dyDescent="0.2">
      <c r="B820" s="151"/>
      <c r="D820" s="145" t="s">
        <v>164</v>
      </c>
      <c r="E820" s="152" t="s">
        <v>19</v>
      </c>
      <c r="F820" s="153" t="s">
        <v>166</v>
      </c>
      <c r="H820" s="154">
        <v>15.893000000000001</v>
      </c>
      <c r="I820" s="155"/>
      <c r="L820" s="151"/>
      <c r="M820" s="156"/>
      <c r="U820" s="332"/>
      <c r="V820" s="1" t="str">
        <f t="shared" si="11"/>
        <v/>
      </c>
      <c r="AT820" s="152" t="s">
        <v>164</v>
      </c>
      <c r="AU820" s="152" t="s">
        <v>88</v>
      </c>
      <c r="AV820" s="13" t="s">
        <v>160</v>
      </c>
      <c r="AW820" s="13" t="s">
        <v>36</v>
      </c>
      <c r="AX820" s="13" t="s">
        <v>82</v>
      </c>
      <c r="AY820" s="152" t="s">
        <v>152</v>
      </c>
    </row>
    <row r="821" spans="2:65" s="1" customFormat="1" ht="16.5" customHeight="1" x14ac:dyDescent="0.2">
      <c r="B821" s="33"/>
      <c r="C821" s="127" t="s">
        <v>1200</v>
      </c>
      <c r="D821" s="127" t="s">
        <v>155</v>
      </c>
      <c r="E821" s="128" t="s">
        <v>1201</v>
      </c>
      <c r="F821" s="129" t="s">
        <v>1202</v>
      </c>
      <c r="G821" s="130" t="s">
        <v>158</v>
      </c>
      <c r="H821" s="131">
        <v>3</v>
      </c>
      <c r="I821" s="132"/>
      <c r="J821" s="133">
        <f>ROUND(I821*H821,2)</f>
        <v>0</v>
      </c>
      <c r="K821" s="129" t="s">
        <v>159</v>
      </c>
      <c r="L821" s="33"/>
      <c r="M821" s="134" t="s">
        <v>19</v>
      </c>
      <c r="N821" s="135" t="s">
        <v>47</v>
      </c>
      <c r="P821" s="136">
        <f>O821*H821</f>
        <v>0</v>
      </c>
      <c r="Q821" s="136">
        <v>2.1000000000000001E-4</v>
      </c>
      <c r="R821" s="136">
        <f>Q821*H821</f>
        <v>6.3000000000000003E-4</v>
      </c>
      <c r="S821" s="136">
        <v>0</v>
      </c>
      <c r="T821" s="136">
        <f>S821*H821</f>
        <v>0</v>
      </c>
      <c r="U821" s="329" t="s">
        <v>19</v>
      </c>
      <c r="V821" s="1" t="str">
        <f t="shared" si="11"/>
        <v/>
      </c>
      <c r="AR821" s="138" t="s">
        <v>268</v>
      </c>
      <c r="AT821" s="138" t="s">
        <v>155</v>
      </c>
      <c r="AU821" s="138" t="s">
        <v>88</v>
      </c>
      <c r="AY821" s="18" t="s">
        <v>152</v>
      </c>
      <c r="BE821" s="139">
        <f>IF(N821="základní",J821,0)</f>
        <v>0</v>
      </c>
      <c r="BF821" s="139">
        <f>IF(N821="snížená",J821,0)</f>
        <v>0</v>
      </c>
      <c r="BG821" s="139">
        <f>IF(N821="zákl. přenesená",J821,0)</f>
        <v>0</v>
      </c>
      <c r="BH821" s="139">
        <f>IF(N821="sníž. přenesená",J821,0)</f>
        <v>0</v>
      </c>
      <c r="BI821" s="139">
        <f>IF(N821="nulová",J821,0)</f>
        <v>0</v>
      </c>
      <c r="BJ821" s="18" t="s">
        <v>88</v>
      </c>
      <c r="BK821" s="139">
        <f>ROUND(I821*H821,2)</f>
        <v>0</v>
      </c>
      <c r="BL821" s="18" t="s">
        <v>268</v>
      </c>
      <c r="BM821" s="138" t="s">
        <v>1203</v>
      </c>
    </row>
    <row r="822" spans="2:65" s="1" customFormat="1" x14ac:dyDescent="0.2">
      <c r="B822" s="33"/>
      <c r="D822" s="140" t="s">
        <v>162</v>
      </c>
      <c r="F822" s="141" t="s">
        <v>1204</v>
      </c>
      <c r="I822" s="142"/>
      <c r="L822" s="33"/>
      <c r="M822" s="143"/>
      <c r="U822" s="330"/>
      <c r="V822" s="1" t="str">
        <f t="shared" si="11"/>
        <v/>
      </c>
      <c r="AT822" s="18" t="s">
        <v>162</v>
      </c>
      <c r="AU822" s="18" t="s">
        <v>88</v>
      </c>
    </row>
    <row r="823" spans="2:65" s="1" customFormat="1" ht="16.5" customHeight="1" x14ac:dyDescent="0.2">
      <c r="B823" s="33"/>
      <c r="C823" s="127" t="s">
        <v>1205</v>
      </c>
      <c r="D823" s="127" t="s">
        <v>155</v>
      </c>
      <c r="E823" s="128" t="s">
        <v>1206</v>
      </c>
      <c r="F823" s="129" t="s">
        <v>1207</v>
      </c>
      <c r="G823" s="130" t="s">
        <v>158</v>
      </c>
      <c r="H823" s="131">
        <v>1</v>
      </c>
      <c r="I823" s="132"/>
      <c r="J823" s="133">
        <f>ROUND(I823*H823,2)</f>
        <v>0</v>
      </c>
      <c r="K823" s="129" t="s">
        <v>159</v>
      </c>
      <c r="L823" s="33"/>
      <c r="M823" s="134" t="s">
        <v>19</v>
      </c>
      <c r="N823" s="135" t="s">
        <v>47</v>
      </c>
      <c r="P823" s="136">
        <f>O823*H823</f>
        <v>0</v>
      </c>
      <c r="Q823" s="136">
        <v>2.0000000000000001E-4</v>
      </c>
      <c r="R823" s="136">
        <f>Q823*H823</f>
        <v>2.0000000000000001E-4</v>
      </c>
      <c r="S823" s="136">
        <v>0</v>
      </c>
      <c r="T823" s="136">
        <f>S823*H823</f>
        <v>0</v>
      </c>
      <c r="U823" s="329" t="s">
        <v>19</v>
      </c>
      <c r="V823" s="1" t="str">
        <f t="shared" si="11"/>
        <v/>
      </c>
      <c r="AR823" s="138" t="s">
        <v>268</v>
      </c>
      <c r="AT823" s="138" t="s">
        <v>155</v>
      </c>
      <c r="AU823" s="138" t="s">
        <v>88</v>
      </c>
      <c r="AY823" s="18" t="s">
        <v>152</v>
      </c>
      <c r="BE823" s="139">
        <f>IF(N823="základní",J823,0)</f>
        <v>0</v>
      </c>
      <c r="BF823" s="139">
        <f>IF(N823="snížená",J823,0)</f>
        <v>0</v>
      </c>
      <c r="BG823" s="139">
        <f>IF(N823="zákl. přenesená",J823,0)</f>
        <v>0</v>
      </c>
      <c r="BH823" s="139">
        <f>IF(N823="sníž. přenesená",J823,0)</f>
        <v>0</v>
      </c>
      <c r="BI823" s="139">
        <f>IF(N823="nulová",J823,0)</f>
        <v>0</v>
      </c>
      <c r="BJ823" s="18" t="s">
        <v>88</v>
      </c>
      <c r="BK823" s="139">
        <f>ROUND(I823*H823,2)</f>
        <v>0</v>
      </c>
      <c r="BL823" s="18" t="s">
        <v>268</v>
      </c>
      <c r="BM823" s="138" t="s">
        <v>1208</v>
      </c>
    </row>
    <row r="824" spans="2:65" s="1" customFormat="1" x14ac:dyDescent="0.2">
      <c r="B824" s="33"/>
      <c r="D824" s="140" t="s">
        <v>162</v>
      </c>
      <c r="F824" s="141" t="s">
        <v>1209</v>
      </c>
      <c r="I824" s="142"/>
      <c r="L824" s="33"/>
      <c r="M824" s="143"/>
      <c r="U824" s="330"/>
      <c r="V824" s="1" t="str">
        <f t="shared" si="11"/>
        <v/>
      </c>
      <c r="AT824" s="18" t="s">
        <v>162</v>
      </c>
      <c r="AU824" s="18" t="s">
        <v>88</v>
      </c>
    </row>
    <row r="825" spans="2:65" s="1" customFormat="1" ht="24.2" customHeight="1" x14ac:dyDescent="0.2">
      <c r="B825" s="33"/>
      <c r="C825" s="127" t="s">
        <v>1210</v>
      </c>
      <c r="D825" s="127" t="s">
        <v>155</v>
      </c>
      <c r="E825" s="128" t="s">
        <v>1211</v>
      </c>
      <c r="F825" s="129" t="s">
        <v>1212</v>
      </c>
      <c r="G825" s="130" t="s">
        <v>789</v>
      </c>
      <c r="H825" s="179"/>
      <c r="I825" s="132"/>
      <c r="J825" s="133">
        <f>ROUND(I825*H825,2)</f>
        <v>0</v>
      </c>
      <c r="K825" s="129" t="s">
        <v>159</v>
      </c>
      <c r="L825" s="33"/>
      <c r="M825" s="134" t="s">
        <v>19</v>
      </c>
      <c r="N825" s="135" t="s">
        <v>47</v>
      </c>
      <c r="P825" s="136">
        <f>O825*H825</f>
        <v>0</v>
      </c>
      <c r="Q825" s="136">
        <v>0</v>
      </c>
      <c r="R825" s="136">
        <f>Q825*H825</f>
        <v>0</v>
      </c>
      <c r="S825" s="136">
        <v>0</v>
      </c>
      <c r="T825" s="136">
        <f>S825*H825</f>
        <v>0</v>
      </c>
      <c r="U825" s="329" t="s">
        <v>19</v>
      </c>
      <c r="V825" s="1" t="str">
        <f t="shared" si="11"/>
        <v/>
      </c>
      <c r="AR825" s="138" t="s">
        <v>268</v>
      </c>
      <c r="AT825" s="138" t="s">
        <v>155</v>
      </c>
      <c r="AU825" s="138" t="s">
        <v>88</v>
      </c>
      <c r="AY825" s="18" t="s">
        <v>152</v>
      </c>
      <c r="BE825" s="139">
        <f>IF(N825="základní",J825,0)</f>
        <v>0</v>
      </c>
      <c r="BF825" s="139">
        <f>IF(N825="snížená",J825,0)</f>
        <v>0</v>
      </c>
      <c r="BG825" s="139">
        <f>IF(N825="zákl. přenesená",J825,0)</f>
        <v>0</v>
      </c>
      <c r="BH825" s="139">
        <f>IF(N825="sníž. přenesená",J825,0)</f>
        <v>0</v>
      </c>
      <c r="BI825" s="139">
        <f>IF(N825="nulová",J825,0)</f>
        <v>0</v>
      </c>
      <c r="BJ825" s="18" t="s">
        <v>88</v>
      </c>
      <c r="BK825" s="139">
        <f>ROUND(I825*H825,2)</f>
        <v>0</v>
      </c>
      <c r="BL825" s="18" t="s">
        <v>268</v>
      </c>
      <c r="BM825" s="138" t="s">
        <v>1213</v>
      </c>
    </row>
    <row r="826" spans="2:65" s="1" customFormat="1" x14ac:dyDescent="0.2">
      <c r="B826" s="33"/>
      <c r="D826" s="140" t="s">
        <v>162</v>
      </c>
      <c r="F826" s="141" t="s">
        <v>1214</v>
      </c>
      <c r="I826" s="142"/>
      <c r="L826" s="33"/>
      <c r="M826" s="143"/>
      <c r="U826" s="330"/>
      <c r="V826" s="1" t="str">
        <f t="shared" si="11"/>
        <v/>
      </c>
      <c r="AT826" s="18" t="s">
        <v>162</v>
      </c>
      <c r="AU826" s="18" t="s">
        <v>88</v>
      </c>
    </row>
    <row r="827" spans="2:65" s="11" customFormat="1" ht="22.9" customHeight="1" x14ac:dyDescent="0.2">
      <c r="B827" s="115"/>
      <c r="D827" s="116" t="s">
        <v>74</v>
      </c>
      <c r="E827" s="125" t="s">
        <v>1215</v>
      </c>
      <c r="F827" s="125" t="s">
        <v>1216</v>
      </c>
      <c r="I827" s="118"/>
      <c r="J827" s="126">
        <f>BK827</f>
        <v>0</v>
      </c>
      <c r="L827" s="115"/>
      <c r="M827" s="120"/>
      <c r="P827" s="121">
        <f>SUM(P828:P870)</f>
        <v>0</v>
      </c>
      <c r="R827" s="121">
        <f>SUM(R828:R870)</f>
        <v>0.39990314999999993</v>
      </c>
      <c r="T827" s="121">
        <f>SUM(T828:T870)</f>
        <v>5.9646479999999995E-2</v>
      </c>
      <c r="U827" s="328"/>
      <c r="V827" s="1" t="str">
        <f t="shared" si="11"/>
        <v/>
      </c>
      <c r="AR827" s="116" t="s">
        <v>88</v>
      </c>
      <c r="AT827" s="123" t="s">
        <v>74</v>
      </c>
      <c r="AU827" s="123" t="s">
        <v>82</v>
      </c>
      <c r="AY827" s="116" t="s">
        <v>152</v>
      </c>
      <c r="BK827" s="124">
        <f>SUM(BK828:BK870)</f>
        <v>0</v>
      </c>
    </row>
    <row r="828" spans="2:65" s="1" customFormat="1" ht="16.5" customHeight="1" x14ac:dyDescent="0.2">
      <c r="B828" s="33"/>
      <c r="C828" s="127" t="s">
        <v>1217</v>
      </c>
      <c r="D828" s="127" t="s">
        <v>155</v>
      </c>
      <c r="E828" s="128" t="s">
        <v>1218</v>
      </c>
      <c r="F828" s="129" t="s">
        <v>1219</v>
      </c>
      <c r="G828" s="130" t="s">
        <v>185</v>
      </c>
      <c r="H828" s="131">
        <v>34.814999999999998</v>
      </c>
      <c r="I828" s="132"/>
      <c r="J828" s="133">
        <f>ROUND(I828*H828,2)</f>
        <v>0</v>
      </c>
      <c r="K828" s="129" t="s">
        <v>19</v>
      </c>
      <c r="L828" s="33"/>
      <c r="M828" s="134" t="s">
        <v>19</v>
      </c>
      <c r="N828" s="135" t="s">
        <v>47</v>
      </c>
      <c r="P828" s="136">
        <f>O828*H828</f>
        <v>0</v>
      </c>
      <c r="Q828" s="136">
        <v>1.0000000000000001E-5</v>
      </c>
      <c r="R828" s="136">
        <f>Q828*H828</f>
        <v>3.4815000000000003E-4</v>
      </c>
      <c r="S828" s="136">
        <v>0</v>
      </c>
      <c r="T828" s="136">
        <f>S828*H828</f>
        <v>0</v>
      </c>
      <c r="U828" s="329" t="s">
        <v>19</v>
      </c>
      <c r="V828" s="1" t="str">
        <f t="shared" si="11"/>
        <v/>
      </c>
      <c r="AR828" s="138" t="s">
        <v>268</v>
      </c>
      <c r="AT828" s="138" t="s">
        <v>155</v>
      </c>
      <c r="AU828" s="138" t="s">
        <v>88</v>
      </c>
      <c r="AY828" s="18" t="s">
        <v>152</v>
      </c>
      <c r="BE828" s="139">
        <f>IF(N828="základní",J828,0)</f>
        <v>0</v>
      </c>
      <c r="BF828" s="139">
        <f>IF(N828="snížená",J828,0)</f>
        <v>0</v>
      </c>
      <c r="BG828" s="139">
        <f>IF(N828="zákl. přenesená",J828,0)</f>
        <v>0</v>
      </c>
      <c r="BH828" s="139">
        <f>IF(N828="sníž. přenesená",J828,0)</f>
        <v>0</v>
      </c>
      <c r="BI828" s="139">
        <f>IF(N828="nulová",J828,0)</f>
        <v>0</v>
      </c>
      <c r="BJ828" s="18" t="s">
        <v>88</v>
      </c>
      <c r="BK828" s="139">
        <f>ROUND(I828*H828,2)</f>
        <v>0</v>
      </c>
      <c r="BL828" s="18" t="s">
        <v>268</v>
      </c>
      <c r="BM828" s="138" t="s">
        <v>1220</v>
      </c>
    </row>
    <row r="829" spans="2:65" s="14" customFormat="1" x14ac:dyDescent="0.2">
      <c r="B829" s="158"/>
      <c r="D829" s="145" t="s">
        <v>164</v>
      </c>
      <c r="E829" s="159" t="s">
        <v>19</v>
      </c>
      <c r="F829" s="160" t="s">
        <v>1221</v>
      </c>
      <c r="H829" s="159" t="s">
        <v>19</v>
      </c>
      <c r="I829" s="161"/>
      <c r="L829" s="158"/>
      <c r="M829" s="162"/>
      <c r="U829" s="333"/>
      <c r="V829" s="1" t="str">
        <f t="shared" si="11"/>
        <v/>
      </c>
      <c r="AT829" s="159" t="s">
        <v>164</v>
      </c>
      <c r="AU829" s="159" t="s">
        <v>88</v>
      </c>
      <c r="AV829" s="14" t="s">
        <v>82</v>
      </c>
      <c r="AW829" s="14" t="s">
        <v>36</v>
      </c>
      <c r="AX829" s="14" t="s">
        <v>75</v>
      </c>
      <c r="AY829" s="159" t="s">
        <v>152</v>
      </c>
    </row>
    <row r="830" spans="2:65" s="12" customFormat="1" x14ac:dyDescent="0.2">
      <c r="B830" s="144"/>
      <c r="D830" s="145" t="s">
        <v>164</v>
      </c>
      <c r="E830" s="146" t="s">
        <v>19</v>
      </c>
      <c r="F830" s="147" t="s">
        <v>1222</v>
      </c>
      <c r="H830" s="148">
        <v>4.66</v>
      </c>
      <c r="I830" s="149"/>
      <c r="L830" s="144"/>
      <c r="M830" s="150"/>
      <c r="U830" s="331"/>
      <c r="V830" s="1" t="str">
        <f t="shared" si="11"/>
        <v/>
      </c>
      <c r="AT830" s="146" t="s">
        <v>164</v>
      </c>
      <c r="AU830" s="146" t="s">
        <v>88</v>
      </c>
      <c r="AV830" s="12" t="s">
        <v>88</v>
      </c>
      <c r="AW830" s="12" t="s">
        <v>36</v>
      </c>
      <c r="AX830" s="12" t="s">
        <v>75</v>
      </c>
      <c r="AY830" s="146" t="s">
        <v>152</v>
      </c>
    </row>
    <row r="831" spans="2:65" s="12" customFormat="1" x14ac:dyDescent="0.2">
      <c r="B831" s="144"/>
      <c r="D831" s="145" t="s">
        <v>164</v>
      </c>
      <c r="E831" s="146" t="s">
        <v>19</v>
      </c>
      <c r="F831" s="147" t="s">
        <v>1223</v>
      </c>
      <c r="H831" s="148">
        <v>7.55</v>
      </c>
      <c r="I831" s="149"/>
      <c r="L831" s="144"/>
      <c r="M831" s="150"/>
      <c r="U831" s="331"/>
      <c r="V831" s="1" t="str">
        <f t="shared" si="11"/>
        <v/>
      </c>
      <c r="AT831" s="146" t="s">
        <v>164</v>
      </c>
      <c r="AU831" s="146" t="s">
        <v>88</v>
      </c>
      <c r="AV831" s="12" t="s">
        <v>88</v>
      </c>
      <c r="AW831" s="12" t="s">
        <v>36</v>
      </c>
      <c r="AX831" s="12" t="s">
        <v>75</v>
      </c>
      <c r="AY831" s="146" t="s">
        <v>152</v>
      </c>
    </row>
    <row r="832" spans="2:65" s="12" customFormat="1" x14ac:dyDescent="0.2">
      <c r="B832" s="144"/>
      <c r="D832" s="145" t="s">
        <v>164</v>
      </c>
      <c r="E832" s="146" t="s">
        <v>19</v>
      </c>
      <c r="F832" s="147" t="s">
        <v>1224</v>
      </c>
      <c r="H832" s="148">
        <v>7.665</v>
      </c>
      <c r="I832" s="149"/>
      <c r="L832" s="144"/>
      <c r="M832" s="150"/>
      <c r="U832" s="331"/>
      <c r="V832" s="1" t="str">
        <f t="shared" si="11"/>
        <v/>
      </c>
      <c r="AT832" s="146" t="s">
        <v>164</v>
      </c>
      <c r="AU832" s="146" t="s">
        <v>88</v>
      </c>
      <c r="AV832" s="12" t="s">
        <v>88</v>
      </c>
      <c r="AW832" s="12" t="s">
        <v>36</v>
      </c>
      <c r="AX832" s="12" t="s">
        <v>75</v>
      </c>
      <c r="AY832" s="146" t="s">
        <v>152</v>
      </c>
    </row>
    <row r="833" spans="2:65" s="12" customFormat="1" x14ac:dyDescent="0.2">
      <c r="B833" s="144"/>
      <c r="D833" s="145" t="s">
        <v>164</v>
      </c>
      <c r="E833" s="146" t="s">
        <v>19</v>
      </c>
      <c r="F833" s="147" t="s">
        <v>1225</v>
      </c>
      <c r="H833" s="148">
        <v>14.94</v>
      </c>
      <c r="I833" s="149"/>
      <c r="L833" s="144"/>
      <c r="M833" s="150"/>
      <c r="U833" s="331"/>
      <c r="V833" s="1" t="str">
        <f t="shared" si="11"/>
        <v/>
      </c>
      <c r="AT833" s="146" t="s">
        <v>164</v>
      </c>
      <c r="AU833" s="146" t="s">
        <v>88</v>
      </c>
      <c r="AV833" s="12" t="s">
        <v>88</v>
      </c>
      <c r="AW833" s="12" t="s">
        <v>36</v>
      </c>
      <c r="AX833" s="12" t="s">
        <v>75</v>
      </c>
      <c r="AY833" s="146" t="s">
        <v>152</v>
      </c>
    </row>
    <row r="834" spans="2:65" s="13" customFormat="1" x14ac:dyDescent="0.2">
      <c r="B834" s="151"/>
      <c r="D834" s="145" t="s">
        <v>164</v>
      </c>
      <c r="E834" s="152" t="s">
        <v>19</v>
      </c>
      <c r="F834" s="153" t="s">
        <v>166</v>
      </c>
      <c r="H834" s="154">
        <v>34.814999999999998</v>
      </c>
      <c r="I834" s="155"/>
      <c r="L834" s="151"/>
      <c r="M834" s="156"/>
      <c r="U834" s="332"/>
      <c r="V834" s="1" t="str">
        <f t="shared" si="11"/>
        <v/>
      </c>
      <c r="AT834" s="152" t="s">
        <v>164</v>
      </c>
      <c r="AU834" s="152" t="s">
        <v>88</v>
      </c>
      <c r="AV834" s="13" t="s">
        <v>160</v>
      </c>
      <c r="AW834" s="13" t="s">
        <v>36</v>
      </c>
      <c r="AX834" s="13" t="s">
        <v>82</v>
      </c>
      <c r="AY834" s="152" t="s">
        <v>152</v>
      </c>
    </row>
    <row r="835" spans="2:65" s="1" customFormat="1" ht="16.5" customHeight="1" x14ac:dyDescent="0.2">
      <c r="B835" s="33"/>
      <c r="C835" s="127" t="s">
        <v>1226</v>
      </c>
      <c r="D835" s="127" t="s">
        <v>155</v>
      </c>
      <c r="E835" s="128" t="s">
        <v>1227</v>
      </c>
      <c r="F835" s="129" t="s">
        <v>1228</v>
      </c>
      <c r="G835" s="130" t="s">
        <v>185</v>
      </c>
      <c r="H835" s="131">
        <v>192.40799999999999</v>
      </c>
      <c r="I835" s="132"/>
      <c r="J835" s="133">
        <f>ROUND(I835*H835,2)</f>
        <v>0</v>
      </c>
      <c r="K835" s="129" t="s">
        <v>159</v>
      </c>
      <c r="L835" s="33"/>
      <c r="M835" s="134" t="s">
        <v>19</v>
      </c>
      <c r="N835" s="135" t="s">
        <v>47</v>
      </c>
      <c r="P835" s="136">
        <f>O835*H835</f>
        <v>0</v>
      </c>
      <c r="Q835" s="136">
        <v>1E-3</v>
      </c>
      <c r="R835" s="136">
        <f>Q835*H835</f>
        <v>0.192408</v>
      </c>
      <c r="S835" s="136">
        <v>3.1E-4</v>
      </c>
      <c r="T835" s="136">
        <f>S835*H835</f>
        <v>5.9646479999999995E-2</v>
      </c>
      <c r="U835" s="329" t="s">
        <v>19</v>
      </c>
      <c r="V835" s="1" t="str">
        <f t="shared" si="11"/>
        <v/>
      </c>
      <c r="AR835" s="138" t="s">
        <v>268</v>
      </c>
      <c r="AT835" s="138" t="s">
        <v>155</v>
      </c>
      <c r="AU835" s="138" t="s">
        <v>88</v>
      </c>
      <c r="AY835" s="18" t="s">
        <v>152</v>
      </c>
      <c r="BE835" s="139">
        <f>IF(N835="základní",J835,0)</f>
        <v>0</v>
      </c>
      <c r="BF835" s="139">
        <f>IF(N835="snížená",J835,0)</f>
        <v>0</v>
      </c>
      <c r="BG835" s="139">
        <f>IF(N835="zákl. přenesená",J835,0)</f>
        <v>0</v>
      </c>
      <c r="BH835" s="139">
        <f>IF(N835="sníž. přenesená",J835,0)</f>
        <v>0</v>
      </c>
      <c r="BI835" s="139">
        <f>IF(N835="nulová",J835,0)</f>
        <v>0</v>
      </c>
      <c r="BJ835" s="18" t="s">
        <v>88</v>
      </c>
      <c r="BK835" s="139">
        <f>ROUND(I835*H835,2)</f>
        <v>0</v>
      </c>
      <c r="BL835" s="18" t="s">
        <v>268</v>
      </c>
      <c r="BM835" s="138" t="s">
        <v>1229</v>
      </c>
    </row>
    <row r="836" spans="2:65" s="1" customFormat="1" x14ac:dyDescent="0.2">
      <c r="B836" s="33"/>
      <c r="D836" s="140" t="s">
        <v>162</v>
      </c>
      <c r="F836" s="141" t="s">
        <v>1230</v>
      </c>
      <c r="I836" s="142"/>
      <c r="L836" s="33"/>
      <c r="M836" s="143"/>
      <c r="U836" s="330"/>
      <c r="V836" s="1" t="str">
        <f t="shared" si="11"/>
        <v/>
      </c>
      <c r="AT836" s="18" t="s">
        <v>162</v>
      </c>
      <c r="AU836" s="18" t="s">
        <v>88</v>
      </c>
    </row>
    <row r="837" spans="2:65" s="14" customFormat="1" x14ac:dyDescent="0.2">
      <c r="B837" s="158"/>
      <c r="D837" s="145" t="s">
        <v>164</v>
      </c>
      <c r="E837" s="159" t="s">
        <v>19</v>
      </c>
      <c r="F837" s="160" t="s">
        <v>1231</v>
      </c>
      <c r="H837" s="159" t="s">
        <v>19</v>
      </c>
      <c r="I837" s="161"/>
      <c r="L837" s="158"/>
      <c r="M837" s="162"/>
      <c r="U837" s="333"/>
      <c r="V837" s="1" t="str">
        <f t="shared" si="11"/>
        <v/>
      </c>
      <c r="AT837" s="159" t="s">
        <v>164</v>
      </c>
      <c r="AU837" s="159" t="s">
        <v>88</v>
      </c>
      <c r="AV837" s="14" t="s">
        <v>82</v>
      </c>
      <c r="AW837" s="14" t="s">
        <v>36</v>
      </c>
      <c r="AX837" s="14" t="s">
        <v>75</v>
      </c>
      <c r="AY837" s="159" t="s">
        <v>152</v>
      </c>
    </row>
    <row r="838" spans="2:65" s="12" customFormat="1" x14ac:dyDescent="0.2">
      <c r="B838" s="144"/>
      <c r="D838" s="145" t="s">
        <v>164</v>
      </c>
      <c r="E838" s="146" t="s">
        <v>19</v>
      </c>
      <c r="F838" s="147" t="s">
        <v>1232</v>
      </c>
      <c r="H838" s="148">
        <v>122.77800000000001</v>
      </c>
      <c r="I838" s="149"/>
      <c r="L838" s="144"/>
      <c r="M838" s="150"/>
      <c r="U838" s="331"/>
      <c r="V838" s="1" t="str">
        <f t="shared" si="11"/>
        <v/>
      </c>
      <c r="AT838" s="146" t="s">
        <v>164</v>
      </c>
      <c r="AU838" s="146" t="s">
        <v>88</v>
      </c>
      <c r="AV838" s="12" t="s">
        <v>88</v>
      </c>
      <c r="AW838" s="12" t="s">
        <v>36</v>
      </c>
      <c r="AX838" s="12" t="s">
        <v>75</v>
      </c>
      <c r="AY838" s="146" t="s">
        <v>152</v>
      </c>
    </row>
    <row r="839" spans="2:65" s="12" customFormat="1" x14ac:dyDescent="0.2">
      <c r="B839" s="144"/>
      <c r="D839" s="145" t="s">
        <v>164</v>
      </c>
      <c r="E839" s="146" t="s">
        <v>19</v>
      </c>
      <c r="F839" s="147" t="s">
        <v>1233</v>
      </c>
      <c r="H839" s="148">
        <v>69.63</v>
      </c>
      <c r="I839" s="149"/>
      <c r="L839" s="144"/>
      <c r="M839" s="150"/>
      <c r="U839" s="331"/>
      <c r="V839" s="1" t="str">
        <f t="shared" si="11"/>
        <v/>
      </c>
      <c r="AT839" s="146" t="s">
        <v>164</v>
      </c>
      <c r="AU839" s="146" t="s">
        <v>88</v>
      </c>
      <c r="AV839" s="12" t="s">
        <v>88</v>
      </c>
      <c r="AW839" s="12" t="s">
        <v>36</v>
      </c>
      <c r="AX839" s="12" t="s">
        <v>75</v>
      </c>
      <c r="AY839" s="146" t="s">
        <v>152</v>
      </c>
    </row>
    <row r="840" spans="2:65" s="13" customFormat="1" x14ac:dyDescent="0.2">
      <c r="B840" s="151"/>
      <c r="D840" s="145" t="s">
        <v>164</v>
      </c>
      <c r="E840" s="152" t="s">
        <v>19</v>
      </c>
      <c r="F840" s="153" t="s">
        <v>166</v>
      </c>
      <c r="H840" s="154">
        <v>192.40799999999999</v>
      </c>
      <c r="I840" s="155"/>
      <c r="L840" s="151"/>
      <c r="M840" s="156"/>
      <c r="U840" s="332"/>
      <c r="V840" s="1" t="str">
        <f t="shared" si="11"/>
        <v/>
      </c>
      <c r="AT840" s="152" t="s">
        <v>164</v>
      </c>
      <c r="AU840" s="152" t="s">
        <v>88</v>
      </c>
      <c r="AV840" s="13" t="s">
        <v>160</v>
      </c>
      <c r="AW840" s="13" t="s">
        <v>36</v>
      </c>
      <c r="AX840" s="13" t="s">
        <v>82</v>
      </c>
      <c r="AY840" s="152" t="s">
        <v>152</v>
      </c>
    </row>
    <row r="841" spans="2:65" s="1" customFormat="1" ht="16.5" customHeight="1" x14ac:dyDescent="0.2">
      <c r="B841" s="33"/>
      <c r="C841" s="127" t="s">
        <v>1234</v>
      </c>
      <c r="D841" s="127" t="s">
        <v>155</v>
      </c>
      <c r="E841" s="128" t="s">
        <v>1235</v>
      </c>
      <c r="F841" s="129" t="s">
        <v>1236</v>
      </c>
      <c r="G841" s="130" t="s">
        <v>185</v>
      </c>
      <c r="H841" s="131">
        <v>192.40799999999999</v>
      </c>
      <c r="I841" s="132"/>
      <c r="J841" s="133">
        <f>ROUND(I841*H841,2)</f>
        <v>0</v>
      </c>
      <c r="K841" s="129" t="s">
        <v>159</v>
      </c>
      <c r="L841" s="33"/>
      <c r="M841" s="134" t="s">
        <v>19</v>
      </c>
      <c r="N841" s="135" t="s">
        <v>47</v>
      </c>
      <c r="P841" s="136">
        <f>O841*H841</f>
        <v>0</v>
      </c>
      <c r="Q841" s="136">
        <v>0</v>
      </c>
      <c r="R841" s="136">
        <f>Q841*H841</f>
        <v>0</v>
      </c>
      <c r="S841" s="136">
        <v>0</v>
      </c>
      <c r="T841" s="136">
        <f>S841*H841</f>
        <v>0</v>
      </c>
      <c r="U841" s="329" t="s">
        <v>19</v>
      </c>
      <c r="V841" s="1" t="str">
        <f t="shared" si="11"/>
        <v/>
      </c>
      <c r="AR841" s="138" t="s">
        <v>268</v>
      </c>
      <c r="AT841" s="138" t="s">
        <v>155</v>
      </c>
      <c r="AU841" s="138" t="s">
        <v>88</v>
      </c>
      <c r="AY841" s="18" t="s">
        <v>152</v>
      </c>
      <c r="BE841" s="139">
        <f>IF(N841="základní",J841,0)</f>
        <v>0</v>
      </c>
      <c r="BF841" s="139">
        <f>IF(N841="snížená",J841,0)</f>
        <v>0</v>
      </c>
      <c r="BG841" s="139">
        <f>IF(N841="zákl. přenesená",J841,0)</f>
        <v>0</v>
      </c>
      <c r="BH841" s="139">
        <f>IF(N841="sníž. přenesená",J841,0)</f>
        <v>0</v>
      </c>
      <c r="BI841" s="139">
        <f>IF(N841="nulová",J841,0)</f>
        <v>0</v>
      </c>
      <c r="BJ841" s="18" t="s">
        <v>88</v>
      </c>
      <c r="BK841" s="139">
        <f>ROUND(I841*H841,2)</f>
        <v>0</v>
      </c>
      <c r="BL841" s="18" t="s">
        <v>268</v>
      </c>
      <c r="BM841" s="138" t="s">
        <v>1237</v>
      </c>
    </row>
    <row r="842" spans="2:65" s="1" customFormat="1" x14ac:dyDescent="0.2">
      <c r="B842" s="33"/>
      <c r="D842" s="140" t="s">
        <v>162</v>
      </c>
      <c r="F842" s="141" t="s">
        <v>1238</v>
      </c>
      <c r="I842" s="142"/>
      <c r="L842" s="33"/>
      <c r="M842" s="143"/>
      <c r="U842" s="330"/>
      <c r="V842" s="1" t="str">
        <f t="shared" si="11"/>
        <v/>
      </c>
      <c r="AT842" s="18" t="s">
        <v>162</v>
      </c>
      <c r="AU842" s="18" t="s">
        <v>88</v>
      </c>
    </row>
    <row r="843" spans="2:65" s="1" customFormat="1" ht="16.5" customHeight="1" x14ac:dyDescent="0.2">
      <c r="B843" s="33"/>
      <c r="C843" s="127" t="s">
        <v>1239</v>
      </c>
      <c r="D843" s="127" t="s">
        <v>155</v>
      </c>
      <c r="E843" s="128" t="s">
        <v>1240</v>
      </c>
      <c r="F843" s="129" t="s">
        <v>1241</v>
      </c>
      <c r="G843" s="130" t="s">
        <v>185</v>
      </c>
      <c r="H843" s="131">
        <v>414.29399999999998</v>
      </c>
      <c r="I843" s="132"/>
      <c r="J843" s="133">
        <f>ROUND(I843*H843,2)</f>
        <v>0</v>
      </c>
      <c r="K843" s="129" t="s">
        <v>159</v>
      </c>
      <c r="L843" s="33"/>
      <c r="M843" s="134" t="s">
        <v>19</v>
      </c>
      <c r="N843" s="135" t="s">
        <v>47</v>
      </c>
      <c r="P843" s="136">
        <f>O843*H843</f>
        <v>0</v>
      </c>
      <c r="Q843" s="136">
        <v>2.1000000000000001E-4</v>
      </c>
      <c r="R843" s="136">
        <f>Q843*H843</f>
        <v>8.7001739999999994E-2</v>
      </c>
      <c r="S843" s="136">
        <v>0</v>
      </c>
      <c r="T843" s="136">
        <f>S843*H843</f>
        <v>0</v>
      </c>
      <c r="U843" s="329" t="s">
        <v>19</v>
      </c>
      <c r="V843" s="1" t="str">
        <f t="shared" si="11"/>
        <v/>
      </c>
      <c r="AR843" s="138" t="s">
        <v>268</v>
      </c>
      <c r="AT843" s="138" t="s">
        <v>155</v>
      </c>
      <c r="AU843" s="138" t="s">
        <v>88</v>
      </c>
      <c r="AY843" s="18" t="s">
        <v>152</v>
      </c>
      <c r="BE843" s="139">
        <f>IF(N843="základní",J843,0)</f>
        <v>0</v>
      </c>
      <c r="BF843" s="139">
        <f>IF(N843="snížená",J843,0)</f>
        <v>0</v>
      </c>
      <c r="BG843" s="139">
        <f>IF(N843="zákl. přenesená",J843,0)</f>
        <v>0</v>
      </c>
      <c r="BH843" s="139">
        <f>IF(N843="sníž. přenesená",J843,0)</f>
        <v>0</v>
      </c>
      <c r="BI843" s="139">
        <f>IF(N843="nulová",J843,0)</f>
        <v>0</v>
      </c>
      <c r="BJ843" s="18" t="s">
        <v>88</v>
      </c>
      <c r="BK843" s="139">
        <f>ROUND(I843*H843,2)</f>
        <v>0</v>
      </c>
      <c r="BL843" s="18" t="s">
        <v>268</v>
      </c>
      <c r="BM843" s="138" t="s">
        <v>1242</v>
      </c>
    </row>
    <row r="844" spans="2:65" s="1" customFormat="1" x14ac:dyDescent="0.2">
      <c r="B844" s="33"/>
      <c r="D844" s="140" t="s">
        <v>162</v>
      </c>
      <c r="F844" s="141" t="s">
        <v>1243</v>
      </c>
      <c r="I844" s="142"/>
      <c r="L844" s="33"/>
      <c r="M844" s="143"/>
      <c r="U844" s="330"/>
      <c r="V844" s="1" t="str">
        <f t="shared" si="11"/>
        <v/>
      </c>
      <c r="AT844" s="18" t="s">
        <v>162</v>
      </c>
      <c r="AU844" s="18" t="s">
        <v>88</v>
      </c>
    </row>
    <row r="845" spans="2:65" s="14" customFormat="1" x14ac:dyDescent="0.2">
      <c r="B845" s="158"/>
      <c r="D845" s="145" t="s">
        <v>164</v>
      </c>
      <c r="E845" s="159" t="s">
        <v>19</v>
      </c>
      <c r="F845" s="160" t="s">
        <v>477</v>
      </c>
      <c r="H845" s="159" t="s">
        <v>19</v>
      </c>
      <c r="I845" s="161"/>
      <c r="L845" s="158"/>
      <c r="M845" s="162"/>
      <c r="U845" s="333"/>
      <c r="V845" s="1" t="str">
        <f t="shared" si="11"/>
        <v/>
      </c>
      <c r="AT845" s="159" t="s">
        <v>164</v>
      </c>
      <c r="AU845" s="159" t="s">
        <v>88</v>
      </c>
      <c r="AV845" s="14" t="s">
        <v>82</v>
      </c>
      <c r="AW845" s="14" t="s">
        <v>36</v>
      </c>
      <c r="AX845" s="14" t="s">
        <v>75</v>
      </c>
      <c r="AY845" s="159" t="s">
        <v>152</v>
      </c>
    </row>
    <row r="846" spans="2:65" s="12" customFormat="1" x14ac:dyDescent="0.2">
      <c r="B846" s="144"/>
      <c r="D846" s="145" t="s">
        <v>164</v>
      </c>
      <c r="E846" s="146" t="s">
        <v>19</v>
      </c>
      <c r="F846" s="147" t="s">
        <v>1244</v>
      </c>
      <c r="H846" s="148">
        <v>53.13</v>
      </c>
      <c r="I846" s="149"/>
      <c r="L846" s="144"/>
      <c r="M846" s="150"/>
      <c r="U846" s="331"/>
      <c r="V846" s="1" t="str">
        <f t="shared" si="11"/>
        <v/>
      </c>
      <c r="AT846" s="146" t="s">
        <v>164</v>
      </c>
      <c r="AU846" s="146" t="s">
        <v>88</v>
      </c>
      <c r="AV846" s="12" t="s">
        <v>88</v>
      </c>
      <c r="AW846" s="12" t="s">
        <v>36</v>
      </c>
      <c r="AX846" s="12" t="s">
        <v>75</v>
      </c>
      <c r="AY846" s="146" t="s">
        <v>152</v>
      </c>
    </row>
    <row r="847" spans="2:65" s="12" customFormat="1" x14ac:dyDescent="0.2">
      <c r="B847" s="144"/>
      <c r="D847" s="145" t="s">
        <v>164</v>
      </c>
      <c r="E847" s="146" t="s">
        <v>19</v>
      </c>
      <c r="F847" s="147" t="s">
        <v>1245</v>
      </c>
      <c r="H847" s="148">
        <v>9.32</v>
      </c>
      <c r="I847" s="149"/>
      <c r="L847" s="144"/>
      <c r="M847" s="150"/>
      <c r="U847" s="331"/>
      <c r="V847" s="1" t="str">
        <f t="shared" si="11"/>
        <v/>
      </c>
      <c r="AT847" s="146" t="s">
        <v>164</v>
      </c>
      <c r="AU847" s="146" t="s">
        <v>88</v>
      </c>
      <c r="AV847" s="12" t="s">
        <v>88</v>
      </c>
      <c r="AW847" s="12" t="s">
        <v>36</v>
      </c>
      <c r="AX847" s="12" t="s">
        <v>75</v>
      </c>
      <c r="AY847" s="146" t="s">
        <v>152</v>
      </c>
    </row>
    <row r="848" spans="2:65" s="14" customFormat="1" x14ac:dyDescent="0.2">
      <c r="B848" s="158"/>
      <c r="D848" s="145" t="s">
        <v>164</v>
      </c>
      <c r="E848" s="159" t="s">
        <v>19</v>
      </c>
      <c r="F848" s="160" t="s">
        <v>480</v>
      </c>
      <c r="H848" s="159" t="s">
        <v>19</v>
      </c>
      <c r="I848" s="161"/>
      <c r="L848" s="158"/>
      <c r="M848" s="162"/>
      <c r="U848" s="333"/>
      <c r="V848" s="1" t="str">
        <f t="shared" si="11"/>
        <v/>
      </c>
      <c r="AT848" s="159" t="s">
        <v>164</v>
      </c>
      <c r="AU848" s="159" t="s">
        <v>88</v>
      </c>
      <c r="AV848" s="14" t="s">
        <v>82</v>
      </c>
      <c r="AW848" s="14" t="s">
        <v>36</v>
      </c>
      <c r="AX848" s="14" t="s">
        <v>75</v>
      </c>
      <c r="AY848" s="159" t="s">
        <v>152</v>
      </c>
    </row>
    <row r="849" spans="2:51" s="12" customFormat="1" x14ac:dyDescent="0.2">
      <c r="B849" s="144"/>
      <c r="D849" s="145" t="s">
        <v>164</v>
      </c>
      <c r="E849" s="146" t="s">
        <v>19</v>
      </c>
      <c r="F849" s="147" t="s">
        <v>1246</v>
      </c>
      <c r="H849" s="148">
        <v>67.730999999999995</v>
      </c>
      <c r="I849" s="149"/>
      <c r="L849" s="144"/>
      <c r="M849" s="150"/>
      <c r="U849" s="331"/>
      <c r="V849" s="1" t="str">
        <f t="shared" si="11"/>
        <v/>
      </c>
      <c r="AT849" s="146" t="s">
        <v>164</v>
      </c>
      <c r="AU849" s="146" t="s">
        <v>88</v>
      </c>
      <c r="AV849" s="12" t="s">
        <v>88</v>
      </c>
      <c r="AW849" s="12" t="s">
        <v>36</v>
      </c>
      <c r="AX849" s="12" t="s">
        <v>75</v>
      </c>
      <c r="AY849" s="146" t="s">
        <v>152</v>
      </c>
    </row>
    <row r="850" spans="2:51" s="12" customFormat="1" x14ac:dyDescent="0.2">
      <c r="B850" s="144"/>
      <c r="D850" s="145" t="s">
        <v>164</v>
      </c>
      <c r="E850" s="146" t="s">
        <v>19</v>
      </c>
      <c r="F850" s="147" t="s">
        <v>1247</v>
      </c>
      <c r="H850" s="148">
        <v>15.1</v>
      </c>
      <c r="I850" s="149"/>
      <c r="L850" s="144"/>
      <c r="M850" s="150"/>
      <c r="U850" s="331"/>
      <c r="V850" s="1" t="str">
        <f t="shared" si="11"/>
        <v/>
      </c>
      <c r="AT850" s="146" t="s">
        <v>164</v>
      </c>
      <c r="AU850" s="146" t="s">
        <v>88</v>
      </c>
      <c r="AV850" s="12" t="s">
        <v>88</v>
      </c>
      <c r="AW850" s="12" t="s">
        <v>36</v>
      </c>
      <c r="AX850" s="12" t="s">
        <v>75</v>
      </c>
      <c r="AY850" s="146" t="s">
        <v>152</v>
      </c>
    </row>
    <row r="851" spans="2:51" s="14" customFormat="1" x14ac:dyDescent="0.2">
      <c r="B851" s="158"/>
      <c r="D851" s="145" t="s">
        <v>164</v>
      </c>
      <c r="E851" s="159" t="s">
        <v>19</v>
      </c>
      <c r="F851" s="160" t="s">
        <v>1248</v>
      </c>
      <c r="H851" s="159" t="s">
        <v>19</v>
      </c>
      <c r="I851" s="161"/>
      <c r="L851" s="158"/>
      <c r="M851" s="162"/>
      <c r="U851" s="333"/>
      <c r="V851" s="1" t="str">
        <f t="shared" si="11"/>
        <v/>
      </c>
      <c r="AT851" s="159" t="s">
        <v>164</v>
      </c>
      <c r="AU851" s="159" t="s">
        <v>88</v>
      </c>
      <c r="AV851" s="14" t="s">
        <v>82</v>
      </c>
      <c r="AW851" s="14" t="s">
        <v>36</v>
      </c>
      <c r="AX851" s="14" t="s">
        <v>75</v>
      </c>
      <c r="AY851" s="159" t="s">
        <v>152</v>
      </c>
    </row>
    <row r="852" spans="2:51" s="12" customFormat="1" x14ac:dyDescent="0.2">
      <c r="B852" s="144"/>
      <c r="D852" s="145" t="s">
        <v>164</v>
      </c>
      <c r="E852" s="146" t="s">
        <v>19</v>
      </c>
      <c r="F852" s="147" t="s">
        <v>1249</v>
      </c>
      <c r="H852" s="148">
        <v>36.914999999999999</v>
      </c>
      <c r="I852" s="149"/>
      <c r="L852" s="144"/>
      <c r="M852" s="150"/>
      <c r="U852" s="331"/>
      <c r="V852" s="1" t="str">
        <f t="shared" si="11"/>
        <v/>
      </c>
      <c r="AT852" s="146" t="s">
        <v>164</v>
      </c>
      <c r="AU852" s="146" t="s">
        <v>88</v>
      </c>
      <c r="AV852" s="12" t="s">
        <v>88</v>
      </c>
      <c r="AW852" s="12" t="s">
        <v>36</v>
      </c>
      <c r="AX852" s="12" t="s">
        <v>75</v>
      </c>
      <c r="AY852" s="146" t="s">
        <v>152</v>
      </c>
    </row>
    <row r="853" spans="2:51" s="12" customFormat="1" x14ac:dyDescent="0.2">
      <c r="B853" s="144"/>
      <c r="D853" s="145" t="s">
        <v>164</v>
      </c>
      <c r="E853" s="146" t="s">
        <v>19</v>
      </c>
      <c r="F853" s="147" t="s">
        <v>1250</v>
      </c>
      <c r="H853" s="148">
        <v>6.5</v>
      </c>
      <c r="I853" s="149"/>
      <c r="L853" s="144"/>
      <c r="M853" s="150"/>
      <c r="U853" s="331"/>
      <c r="V853" s="1" t="str">
        <f t="shared" si="11"/>
        <v/>
      </c>
      <c r="AT853" s="146" t="s">
        <v>164</v>
      </c>
      <c r="AU853" s="146" t="s">
        <v>88</v>
      </c>
      <c r="AV853" s="12" t="s">
        <v>88</v>
      </c>
      <c r="AW853" s="12" t="s">
        <v>36</v>
      </c>
      <c r="AX853" s="12" t="s">
        <v>75</v>
      </c>
      <c r="AY853" s="146" t="s">
        <v>152</v>
      </c>
    </row>
    <row r="854" spans="2:51" s="14" customFormat="1" x14ac:dyDescent="0.2">
      <c r="B854" s="158"/>
      <c r="D854" s="145" t="s">
        <v>164</v>
      </c>
      <c r="E854" s="159" t="s">
        <v>19</v>
      </c>
      <c r="F854" s="160" t="s">
        <v>713</v>
      </c>
      <c r="H854" s="159" t="s">
        <v>19</v>
      </c>
      <c r="I854" s="161"/>
      <c r="L854" s="158"/>
      <c r="M854" s="162"/>
      <c r="U854" s="333"/>
      <c r="V854" s="1" t="str">
        <f t="shared" si="11"/>
        <v/>
      </c>
      <c r="AT854" s="159" t="s">
        <v>164</v>
      </c>
      <c r="AU854" s="159" t="s">
        <v>88</v>
      </c>
      <c r="AV854" s="14" t="s">
        <v>82</v>
      </c>
      <c r="AW854" s="14" t="s">
        <v>36</v>
      </c>
      <c r="AX854" s="14" t="s">
        <v>75</v>
      </c>
      <c r="AY854" s="159" t="s">
        <v>152</v>
      </c>
    </row>
    <row r="855" spans="2:51" s="12" customFormat="1" x14ac:dyDescent="0.2">
      <c r="B855" s="144"/>
      <c r="D855" s="145" t="s">
        <v>164</v>
      </c>
      <c r="E855" s="146" t="s">
        <v>19</v>
      </c>
      <c r="F855" s="147" t="s">
        <v>1251</v>
      </c>
      <c r="H855" s="148">
        <v>39.674999999999997</v>
      </c>
      <c r="I855" s="149"/>
      <c r="L855" s="144"/>
      <c r="M855" s="150"/>
      <c r="U855" s="331"/>
      <c r="V855" s="1" t="str">
        <f t="shared" si="11"/>
        <v/>
      </c>
      <c r="AT855" s="146" t="s">
        <v>164</v>
      </c>
      <c r="AU855" s="146" t="s">
        <v>88</v>
      </c>
      <c r="AV855" s="12" t="s">
        <v>88</v>
      </c>
      <c r="AW855" s="12" t="s">
        <v>36</v>
      </c>
      <c r="AX855" s="12" t="s">
        <v>75</v>
      </c>
      <c r="AY855" s="146" t="s">
        <v>152</v>
      </c>
    </row>
    <row r="856" spans="2:51" s="12" customFormat="1" x14ac:dyDescent="0.2">
      <c r="B856" s="144"/>
      <c r="D856" s="145" t="s">
        <v>164</v>
      </c>
      <c r="E856" s="146" t="s">
        <v>19</v>
      </c>
      <c r="F856" s="147" t="s">
        <v>1252</v>
      </c>
      <c r="H856" s="148">
        <v>6.28</v>
      </c>
      <c r="I856" s="149"/>
      <c r="L856" s="144"/>
      <c r="M856" s="150"/>
      <c r="U856" s="331"/>
      <c r="V856" s="1" t="str">
        <f t="shared" si="11"/>
        <v/>
      </c>
      <c r="AT856" s="146" t="s">
        <v>164</v>
      </c>
      <c r="AU856" s="146" t="s">
        <v>88</v>
      </c>
      <c r="AV856" s="12" t="s">
        <v>88</v>
      </c>
      <c r="AW856" s="12" t="s">
        <v>36</v>
      </c>
      <c r="AX856" s="12" t="s">
        <v>75</v>
      </c>
      <c r="AY856" s="146" t="s">
        <v>152</v>
      </c>
    </row>
    <row r="857" spans="2:51" s="14" customFormat="1" x14ac:dyDescent="0.2">
      <c r="B857" s="158"/>
      <c r="D857" s="145" t="s">
        <v>164</v>
      </c>
      <c r="E857" s="159" t="s">
        <v>19</v>
      </c>
      <c r="F857" s="160" t="s">
        <v>716</v>
      </c>
      <c r="H857" s="159" t="s">
        <v>19</v>
      </c>
      <c r="I857" s="161"/>
      <c r="L857" s="158"/>
      <c r="M857" s="162"/>
      <c r="U857" s="333"/>
      <c r="V857" s="1" t="str">
        <f t="shared" si="11"/>
        <v/>
      </c>
      <c r="AT857" s="159" t="s">
        <v>164</v>
      </c>
      <c r="AU857" s="159" t="s">
        <v>88</v>
      </c>
      <c r="AV857" s="14" t="s">
        <v>82</v>
      </c>
      <c r="AW857" s="14" t="s">
        <v>36</v>
      </c>
      <c r="AX857" s="14" t="s">
        <v>75</v>
      </c>
      <c r="AY857" s="159" t="s">
        <v>152</v>
      </c>
    </row>
    <row r="858" spans="2:51" s="12" customFormat="1" x14ac:dyDescent="0.2">
      <c r="B858" s="144"/>
      <c r="D858" s="145" t="s">
        <v>164</v>
      </c>
      <c r="E858" s="146" t="s">
        <v>19</v>
      </c>
      <c r="F858" s="147" t="s">
        <v>1253</v>
      </c>
      <c r="H858" s="148">
        <v>14.49</v>
      </c>
      <c r="I858" s="149"/>
      <c r="L858" s="144"/>
      <c r="M858" s="150"/>
      <c r="U858" s="331"/>
      <c r="V858" s="1" t="str">
        <f t="shared" si="11"/>
        <v/>
      </c>
      <c r="AT858" s="146" t="s">
        <v>164</v>
      </c>
      <c r="AU858" s="146" t="s">
        <v>88</v>
      </c>
      <c r="AV858" s="12" t="s">
        <v>88</v>
      </c>
      <c r="AW858" s="12" t="s">
        <v>36</v>
      </c>
      <c r="AX858" s="12" t="s">
        <v>75</v>
      </c>
      <c r="AY858" s="146" t="s">
        <v>152</v>
      </c>
    </row>
    <row r="859" spans="2:51" s="12" customFormat="1" x14ac:dyDescent="0.2">
      <c r="B859" s="144"/>
      <c r="D859" s="145" t="s">
        <v>164</v>
      </c>
      <c r="E859" s="146" t="s">
        <v>19</v>
      </c>
      <c r="F859" s="147" t="s">
        <v>1254</v>
      </c>
      <c r="H859" s="148">
        <v>1.1299999999999999</v>
      </c>
      <c r="I859" s="149"/>
      <c r="L859" s="144"/>
      <c r="M859" s="150"/>
      <c r="U859" s="331"/>
      <c r="V859" s="1" t="str">
        <f t="shared" si="11"/>
        <v/>
      </c>
      <c r="AT859" s="146" t="s">
        <v>164</v>
      </c>
      <c r="AU859" s="146" t="s">
        <v>88</v>
      </c>
      <c r="AV859" s="12" t="s">
        <v>88</v>
      </c>
      <c r="AW859" s="12" t="s">
        <v>36</v>
      </c>
      <c r="AX859" s="12" t="s">
        <v>75</v>
      </c>
      <c r="AY859" s="146" t="s">
        <v>152</v>
      </c>
    </row>
    <row r="860" spans="2:51" s="14" customFormat="1" x14ac:dyDescent="0.2">
      <c r="B860" s="158"/>
      <c r="D860" s="145" t="s">
        <v>164</v>
      </c>
      <c r="E860" s="159" t="s">
        <v>19</v>
      </c>
      <c r="F860" s="160" t="s">
        <v>486</v>
      </c>
      <c r="H860" s="159" t="s">
        <v>19</v>
      </c>
      <c r="I860" s="161"/>
      <c r="L860" s="158"/>
      <c r="M860" s="162"/>
      <c r="U860" s="333"/>
      <c r="V860" s="1" t="str">
        <f t="shared" si="11"/>
        <v/>
      </c>
      <c r="AT860" s="159" t="s">
        <v>164</v>
      </c>
      <c r="AU860" s="159" t="s">
        <v>88</v>
      </c>
      <c r="AV860" s="14" t="s">
        <v>82</v>
      </c>
      <c r="AW860" s="14" t="s">
        <v>36</v>
      </c>
      <c r="AX860" s="14" t="s">
        <v>75</v>
      </c>
      <c r="AY860" s="159" t="s">
        <v>152</v>
      </c>
    </row>
    <row r="861" spans="2:51" s="12" customFormat="1" x14ac:dyDescent="0.2">
      <c r="B861" s="144"/>
      <c r="D861" s="145" t="s">
        <v>164</v>
      </c>
      <c r="E861" s="146" t="s">
        <v>19</v>
      </c>
      <c r="F861" s="147" t="s">
        <v>487</v>
      </c>
      <c r="H861" s="148">
        <v>65.188000000000002</v>
      </c>
      <c r="I861" s="149"/>
      <c r="L861" s="144"/>
      <c r="M861" s="150"/>
      <c r="U861" s="331"/>
      <c r="V861" s="1" t="str">
        <f t="shared" si="11"/>
        <v/>
      </c>
      <c r="AT861" s="146" t="s">
        <v>164</v>
      </c>
      <c r="AU861" s="146" t="s">
        <v>88</v>
      </c>
      <c r="AV861" s="12" t="s">
        <v>88</v>
      </c>
      <c r="AW861" s="12" t="s">
        <v>36</v>
      </c>
      <c r="AX861" s="12" t="s">
        <v>75</v>
      </c>
      <c r="AY861" s="146" t="s">
        <v>152</v>
      </c>
    </row>
    <row r="862" spans="2:51" s="12" customFormat="1" x14ac:dyDescent="0.2">
      <c r="B862" s="144"/>
      <c r="D862" s="145" t="s">
        <v>164</v>
      </c>
      <c r="E862" s="146" t="s">
        <v>19</v>
      </c>
      <c r="F862" s="147" t="s">
        <v>1255</v>
      </c>
      <c r="H862" s="148">
        <v>15.33</v>
      </c>
      <c r="I862" s="149"/>
      <c r="L862" s="144"/>
      <c r="M862" s="150"/>
      <c r="U862" s="331"/>
      <c r="V862" s="1" t="str">
        <f t="shared" si="11"/>
        <v/>
      </c>
      <c r="AT862" s="146" t="s">
        <v>164</v>
      </c>
      <c r="AU862" s="146" t="s">
        <v>88</v>
      </c>
      <c r="AV862" s="12" t="s">
        <v>88</v>
      </c>
      <c r="AW862" s="12" t="s">
        <v>36</v>
      </c>
      <c r="AX862" s="12" t="s">
        <v>75</v>
      </c>
      <c r="AY862" s="146" t="s">
        <v>152</v>
      </c>
    </row>
    <row r="863" spans="2:51" s="14" customFormat="1" x14ac:dyDescent="0.2">
      <c r="B863" s="158"/>
      <c r="D863" s="145" t="s">
        <v>164</v>
      </c>
      <c r="E863" s="159" t="s">
        <v>19</v>
      </c>
      <c r="F863" s="160" t="s">
        <v>489</v>
      </c>
      <c r="H863" s="159" t="s">
        <v>19</v>
      </c>
      <c r="I863" s="161"/>
      <c r="L863" s="158"/>
      <c r="M863" s="162"/>
      <c r="U863" s="333"/>
      <c r="V863" s="1" t="str">
        <f t="shared" si="11"/>
        <v/>
      </c>
      <c r="AT863" s="159" t="s">
        <v>164</v>
      </c>
      <c r="AU863" s="159" t="s">
        <v>88</v>
      </c>
      <c r="AV863" s="14" t="s">
        <v>82</v>
      </c>
      <c r="AW863" s="14" t="s">
        <v>36</v>
      </c>
      <c r="AX863" s="14" t="s">
        <v>75</v>
      </c>
      <c r="AY863" s="159" t="s">
        <v>152</v>
      </c>
    </row>
    <row r="864" spans="2:51" s="12" customFormat="1" x14ac:dyDescent="0.2">
      <c r="B864" s="144"/>
      <c r="D864" s="145" t="s">
        <v>164</v>
      </c>
      <c r="E864" s="146" t="s">
        <v>19</v>
      </c>
      <c r="F864" s="147" t="s">
        <v>490</v>
      </c>
      <c r="H864" s="148">
        <v>89.844999999999999</v>
      </c>
      <c r="I864" s="149"/>
      <c r="L864" s="144"/>
      <c r="M864" s="150"/>
      <c r="U864" s="331"/>
      <c r="V864" s="1" t="str">
        <f t="shared" si="11"/>
        <v/>
      </c>
      <c r="AT864" s="146" t="s">
        <v>164</v>
      </c>
      <c r="AU864" s="146" t="s">
        <v>88</v>
      </c>
      <c r="AV864" s="12" t="s">
        <v>88</v>
      </c>
      <c r="AW864" s="12" t="s">
        <v>36</v>
      </c>
      <c r="AX864" s="12" t="s">
        <v>75</v>
      </c>
      <c r="AY864" s="146" t="s">
        <v>152</v>
      </c>
    </row>
    <row r="865" spans="2:65" s="12" customFormat="1" x14ac:dyDescent="0.2">
      <c r="B865" s="144"/>
      <c r="D865" s="145" t="s">
        <v>164</v>
      </c>
      <c r="E865" s="146" t="s">
        <v>19</v>
      </c>
      <c r="F865" s="147" t="s">
        <v>1256</v>
      </c>
      <c r="H865" s="148">
        <v>29.88</v>
      </c>
      <c r="I865" s="149"/>
      <c r="L865" s="144"/>
      <c r="M865" s="150"/>
      <c r="U865" s="331"/>
      <c r="V865" s="1" t="str">
        <f t="shared" si="11"/>
        <v/>
      </c>
      <c r="AT865" s="146" t="s">
        <v>164</v>
      </c>
      <c r="AU865" s="146" t="s">
        <v>88</v>
      </c>
      <c r="AV865" s="12" t="s">
        <v>88</v>
      </c>
      <c r="AW865" s="12" t="s">
        <v>36</v>
      </c>
      <c r="AX865" s="12" t="s">
        <v>75</v>
      </c>
      <c r="AY865" s="146" t="s">
        <v>152</v>
      </c>
    </row>
    <row r="866" spans="2:65" s="14" customFormat="1" x14ac:dyDescent="0.2">
      <c r="B866" s="158"/>
      <c r="D866" s="145" t="s">
        <v>164</v>
      </c>
      <c r="E866" s="159" t="s">
        <v>19</v>
      </c>
      <c r="F866" s="160" t="s">
        <v>1257</v>
      </c>
      <c r="H866" s="159" t="s">
        <v>19</v>
      </c>
      <c r="I866" s="161"/>
      <c r="L866" s="158"/>
      <c r="M866" s="162"/>
      <c r="U866" s="333"/>
      <c r="V866" s="1" t="str">
        <f t="shared" si="11"/>
        <v/>
      </c>
      <c r="AT866" s="159" t="s">
        <v>164</v>
      </c>
      <c r="AU866" s="159" t="s">
        <v>88</v>
      </c>
      <c r="AV866" s="14" t="s">
        <v>82</v>
      </c>
      <c r="AW866" s="14" t="s">
        <v>36</v>
      </c>
      <c r="AX866" s="14" t="s">
        <v>75</v>
      </c>
      <c r="AY866" s="159" t="s">
        <v>152</v>
      </c>
    </row>
    <row r="867" spans="2:65" s="12" customFormat="1" x14ac:dyDescent="0.2">
      <c r="B867" s="144"/>
      <c r="D867" s="145" t="s">
        <v>164</v>
      </c>
      <c r="E867" s="146" t="s">
        <v>19</v>
      </c>
      <c r="F867" s="147" t="s">
        <v>1258</v>
      </c>
      <c r="H867" s="148">
        <v>-36.22</v>
      </c>
      <c r="I867" s="149"/>
      <c r="L867" s="144"/>
      <c r="M867" s="150"/>
      <c r="U867" s="331"/>
      <c r="V867" s="1" t="str">
        <f t="shared" si="11"/>
        <v/>
      </c>
      <c r="AT867" s="146" t="s">
        <v>164</v>
      </c>
      <c r="AU867" s="146" t="s">
        <v>88</v>
      </c>
      <c r="AV867" s="12" t="s">
        <v>88</v>
      </c>
      <c r="AW867" s="12" t="s">
        <v>36</v>
      </c>
      <c r="AX867" s="12" t="s">
        <v>75</v>
      </c>
      <c r="AY867" s="146" t="s">
        <v>152</v>
      </c>
    </row>
    <row r="868" spans="2:65" s="13" customFormat="1" x14ac:dyDescent="0.2">
      <c r="B868" s="151"/>
      <c r="D868" s="145" t="s">
        <v>164</v>
      </c>
      <c r="E868" s="152" t="s">
        <v>19</v>
      </c>
      <c r="F868" s="153" t="s">
        <v>166</v>
      </c>
      <c r="H868" s="154">
        <v>414.29399999999998</v>
      </c>
      <c r="I868" s="155"/>
      <c r="L868" s="151"/>
      <c r="M868" s="156"/>
      <c r="U868" s="332"/>
      <c r="V868" s="1" t="str">
        <f t="shared" si="11"/>
        <v/>
      </c>
      <c r="AT868" s="152" t="s">
        <v>164</v>
      </c>
      <c r="AU868" s="152" t="s">
        <v>88</v>
      </c>
      <c r="AV868" s="13" t="s">
        <v>160</v>
      </c>
      <c r="AW868" s="13" t="s">
        <v>36</v>
      </c>
      <c r="AX868" s="13" t="s">
        <v>82</v>
      </c>
      <c r="AY868" s="152" t="s">
        <v>152</v>
      </c>
    </row>
    <row r="869" spans="2:65" s="1" customFormat="1" ht="24.2" customHeight="1" x14ac:dyDescent="0.2">
      <c r="B869" s="33"/>
      <c r="C869" s="127" t="s">
        <v>1259</v>
      </c>
      <c r="D869" s="127" t="s">
        <v>155</v>
      </c>
      <c r="E869" s="128" t="s">
        <v>1260</v>
      </c>
      <c r="F869" s="129" t="s">
        <v>1261</v>
      </c>
      <c r="G869" s="130" t="s">
        <v>185</v>
      </c>
      <c r="H869" s="131">
        <v>414.29399999999998</v>
      </c>
      <c r="I869" s="132"/>
      <c r="J869" s="133">
        <f>ROUND(I869*H869,2)</f>
        <v>0</v>
      </c>
      <c r="K869" s="129" t="s">
        <v>159</v>
      </c>
      <c r="L869" s="33"/>
      <c r="M869" s="134" t="s">
        <v>19</v>
      </c>
      <c r="N869" s="135" t="s">
        <v>47</v>
      </c>
      <c r="P869" s="136">
        <f>O869*H869</f>
        <v>0</v>
      </c>
      <c r="Q869" s="136">
        <v>2.9E-4</v>
      </c>
      <c r="R869" s="136">
        <f>Q869*H869</f>
        <v>0.12014525999999999</v>
      </c>
      <c r="S869" s="136">
        <v>0</v>
      </c>
      <c r="T869" s="136">
        <f>S869*H869</f>
        <v>0</v>
      </c>
      <c r="U869" s="329" t="s">
        <v>19</v>
      </c>
      <c r="V869" s="1" t="str">
        <f t="shared" si="11"/>
        <v/>
      </c>
      <c r="AR869" s="138" t="s">
        <v>268</v>
      </c>
      <c r="AT869" s="138" t="s">
        <v>155</v>
      </c>
      <c r="AU869" s="138" t="s">
        <v>88</v>
      </c>
      <c r="AY869" s="18" t="s">
        <v>152</v>
      </c>
      <c r="BE869" s="139">
        <f>IF(N869="základní",J869,0)</f>
        <v>0</v>
      </c>
      <c r="BF869" s="139">
        <f>IF(N869="snížená",J869,0)</f>
        <v>0</v>
      </c>
      <c r="BG869" s="139">
        <f>IF(N869="zákl. přenesená",J869,0)</f>
        <v>0</v>
      </c>
      <c r="BH869" s="139">
        <f>IF(N869="sníž. přenesená",J869,0)</f>
        <v>0</v>
      </c>
      <c r="BI869" s="139">
        <f>IF(N869="nulová",J869,0)</f>
        <v>0</v>
      </c>
      <c r="BJ869" s="18" t="s">
        <v>88</v>
      </c>
      <c r="BK869" s="139">
        <f>ROUND(I869*H869,2)</f>
        <v>0</v>
      </c>
      <c r="BL869" s="18" t="s">
        <v>268</v>
      </c>
      <c r="BM869" s="138" t="s">
        <v>1262</v>
      </c>
    </row>
    <row r="870" spans="2:65" s="1" customFormat="1" x14ac:dyDescent="0.2">
      <c r="B870" s="33"/>
      <c r="D870" s="140" t="s">
        <v>162</v>
      </c>
      <c r="F870" s="141" t="s">
        <v>1263</v>
      </c>
      <c r="I870" s="142"/>
      <c r="L870" s="33"/>
      <c r="M870" s="180"/>
      <c r="N870" s="181"/>
      <c r="O870" s="181"/>
      <c r="P870" s="181"/>
      <c r="Q870" s="181"/>
      <c r="R870" s="181"/>
      <c r="S870" s="181"/>
      <c r="T870" s="181"/>
      <c r="U870" s="335"/>
      <c r="V870" s="1" t="str">
        <f t="shared" si="11"/>
        <v/>
      </c>
      <c r="AT870" s="18" t="s">
        <v>162</v>
      </c>
      <c r="AU870" s="18" t="s">
        <v>88</v>
      </c>
    </row>
    <row r="871" spans="2:65" s="1" customFormat="1" ht="6.95" customHeight="1" x14ac:dyDescent="0.2">
      <c r="B871" s="42"/>
      <c r="C871" s="43"/>
      <c r="D871" s="43"/>
      <c r="E871" s="43"/>
      <c r="F871" s="43"/>
      <c r="G871" s="43"/>
      <c r="H871" s="43"/>
      <c r="I871" s="43"/>
      <c r="J871" s="43"/>
      <c r="K871" s="43"/>
      <c r="L871" s="33"/>
    </row>
  </sheetData>
  <sheetProtection algorithmName="SHA-512" hashValue="WsnkogKXYfVVbKhk6JAW0UIfGy8kuwRupcVG8g1vHhDCjoI6mht3WGu9LN1rBLGWOzNl18ksCflVuGEXtoVyMQ==" saltValue="Eg3V4dL3IqMgiZttSnbs8w==" spinCount="100000" sheet="1" objects="1" scenarios="1" formatColumns="0" formatRows="0" autoFilter="0"/>
  <autoFilter ref="C105:K870" xr:uid="{00000000-0009-0000-0000-000001000000}"/>
  <mergeCells count="12">
    <mergeCell ref="E98:H98"/>
    <mergeCell ref="L2:V2"/>
    <mergeCell ref="E50:H50"/>
    <mergeCell ref="E52:H52"/>
    <mergeCell ref="E54:H54"/>
    <mergeCell ref="E94:H94"/>
    <mergeCell ref="E96:H96"/>
    <mergeCell ref="E7:H7"/>
    <mergeCell ref="E9:H9"/>
    <mergeCell ref="E11:H11"/>
    <mergeCell ref="E20:H20"/>
    <mergeCell ref="E29:H29"/>
  </mergeCells>
  <hyperlinks>
    <hyperlink ref="F110" r:id="rId1" xr:uid="{00000000-0004-0000-0100-000000000000}"/>
    <hyperlink ref="F114" r:id="rId2" xr:uid="{00000000-0004-0000-0100-000001000000}"/>
    <hyperlink ref="F122" r:id="rId3" xr:uid="{00000000-0004-0000-0100-000002000000}"/>
    <hyperlink ref="F127" r:id="rId4" xr:uid="{00000000-0004-0000-0100-000003000000}"/>
    <hyperlink ref="F132" r:id="rId5" xr:uid="{00000000-0004-0000-0100-000004000000}"/>
    <hyperlink ref="F141" r:id="rId6" xr:uid="{00000000-0004-0000-0100-000005000000}"/>
    <hyperlink ref="F143" r:id="rId7" xr:uid="{00000000-0004-0000-0100-000006000000}"/>
    <hyperlink ref="F148" r:id="rId8" xr:uid="{00000000-0004-0000-0100-000007000000}"/>
    <hyperlink ref="F150" r:id="rId9" xr:uid="{00000000-0004-0000-0100-000008000000}"/>
    <hyperlink ref="F154" r:id="rId10" xr:uid="{00000000-0004-0000-0100-000009000000}"/>
    <hyperlink ref="F175" r:id="rId11" xr:uid="{00000000-0004-0000-0100-00000A000000}"/>
    <hyperlink ref="F177" r:id="rId12" xr:uid="{00000000-0004-0000-0100-00000B000000}"/>
    <hyperlink ref="F182" r:id="rId13" xr:uid="{00000000-0004-0000-0100-00000C000000}"/>
    <hyperlink ref="F187" r:id="rId14" xr:uid="{00000000-0004-0000-0100-00000D000000}"/>
    <hyperlink ref="F189" r:id="rId15" xr:uid="{00000000-0004-0000-0100-00000E000000}"/>
    <hyperlink ref="F191" r:id="rId16" xr:uid="{00000000-0004-0000-0100-00000F000000}"/>
    <hyperlink ref="F197" r:id="rId17" xr:uid="{00000000-0004-0000-0100-000010000000}"/>
    <hyperlink ref="F210" r:id="rId18" xr:uid="{00000000-0004-0000-0100-000011000000}"/>
    <hyperlink ref="F217" r:id="rId19" xr:uid="{00000000-0004-0000-0100-000012000000}"/>
    <hyperlink ref="F225" r:id="rId20" xr:uid="{00000000-0004-0000-0100-000013000000}"/>
    <hyperlink ref="F230" r:id="rId21" xr:uid="{00000000-0004-0000-0100-000014000000}"/>
    <hyperlink ref="F236" r:id="rId22" xr:uid="{00000000-0004-0000-0100-000015000000}"/>
    <hyperlink ref="F250" r:id="rId23" xr:uid="{00000000-0004-0000-0100-000016000000}"/>
    <hyperlink ref="F255" r:id="rId24" xr:uid="{00000000-0004-0000-0100-000017000000}"/>
    <hyperlink ref="F262" r:id="rId25" xr:uid="{00000000-0004-0000-0100-000018000000}"/>
    <hyperlink ref="F266" r:id="rId26" xr:uid="{00000000-0004-0000-0100-000019000000}"/>
    <hyperlink ref="F271" r:id="rId27" xr:uid="{00000000-0004-0000-0100-00001A000000}"/>
    <hyperlink ref="F277" r:id="rId28" xr:uid="{00000000-0004-0000-0100-00001B000000}"/>
    <hyperlink ref="F281" r:id="rId29" xr:uid="{00000000-0004-0000-0100-00001C000000}"/>
    <hyperlink ref="F286" r:id="rId30" xr:uid="{00000000-0004-0000-0100-00001D000000}"/>
    <hyperlink ref="F291" r:id="rId31" xr:uid="{00000000-0004-0000-0100-00001E000000}"/>
    <hyperlink ref="F296" r:id="rId32" xr:uid="{00000000-0004-0000-0100-00001F000000}"/>
    <hyperlink ref="F304" r:id="rId33" xr:uid="{00000000-0004-0000-0100-000020000000}"/>
    <hyperlink ref="F311" r:id="rId34" xr:uid="{00000000-0004-0000-0100-000021000000}"/>
    <hyperlink ref="F316" r:id="rId35" xr:uid="{00000000-0004-0000-0100-000022000000}"/>
    <hyperlink ref="F322" r:id="rId36" xr:uid="{00000000-0004-0000-0100-000023000000}"/>
    <hyperlink ref="F346" r:id="rId37" xr:uid="{00000000-0004-0000-0100-000024000000}"/>
    <hyperlink ref="F353" r:id="rId38" xr:uid="{00000000-0004-0000-0100-000025000000}"/>
    <hyperlink ref="F359" r:id="rId39" xr:uid="{00000000-0004-0000-0100-000026000000}"/>
    <hyperlink ref="F365" r:id="rId40" xr:uid="{00000000-0004-0000-0100-000027000000}"/>
    <hyperlink ref="F388" r:id="rId41" xr:uid="{00000000-0004-0000-0100-000028000000}"/>
    <hyperlink ref="F395" r:id="rId42" xr:uid="{00000000-0004-0000-0100-000029000000}"/>
    <hyperlink ref="F402" r:id="rId43" xr:uid="{00000000-0004-0000-0100-00002A000000}"/>
    <hyperlink ref="F404" r:id="rId44" xr:uid="{00000000-0004-0000-0100-00002B000000}"/>
    <hyperlink ref="F406" r:id="rId45" xr:uid="{00000000-0004-0000-0100-00002C000000}"/>
    <hyperlink ref="F410" r:id="rId46" xr:uid="{00000000-0004-0000-0100-00002D000000}"/>
    <hyperlink ref="F412" r:id="rId47" xr:uid="{00000000-0004-0000-0100-00002E000000}"/>
    <hyperlink ref="F414" r:id="rId48" xr:uid="{00000000-0004-0000-0100-00002F000000}"/>
    <hyperlink ref="F416" r:id="rId49" xr:uid="{00000000-0004-0000-0100-000030000000}"/>
    <hyperlink ref="F424" r:id="rId50" xr:uid="{00000000-0004-0000-0100-000031000000}"/>
    <hyperlink ref="F433" r:id="rId51" xr:uid="{00000000-0004-0000-0100-000032000000}"/>
    <hyperlink ref="F435" r:id="rId52" xr:uid="{00000000-0004-0000-0100-000033000000}"/>
    <hyperlink ref="F438" r:id="rId53" xr:uid="{00000000-0004-0000-0100-000034000000}"/>
    <hyperlink ref="F440" r:id="rId54" xr:uid="{00000000-0004-0000-0100-000035000000}"/>
    <hyperlink ref="F452" r:id="rId55" xr:uid="{00000000-0004-0000-0100-000036000000}"/>
    <hyperlink ref="F462" r:id="rId56" xr:uid="{00000000-0004-0000-0100-000037000000}"/>
    <hyperlink ref="F466" r:id="rId57" xr:uid="{00000000-0004-0000-0100-000038000000}"/>
    <hyperlink ref="F468" r:id="rId58" xr:uid="{00000000-0004-0000-0100-000039000000}"/>
    <hyperlink ref="F477" r:id="rId59" xr:uid="{00000000-0004-0000-0100-00003A000000}"/>
    <hyperlink ref="F482" r:id="rId60" xr:uid="{00000000-0004-0000-0100-00003B000000}"/>
    <hyperlink ref="F485" r:id="rId61" xr:uid="{00000000-0004-0000-0100-00003C000000}"/>
    <hyperlink ref="F490" r:id="rId62" xr:uid="{00000000-0004-0000-0100-00003D000000}"/>
    <hyperlink ref="F494" r:id="rId63" xr:uid="{00000000-0004-0000-0100-00003E000000}"/>
    <hyperlink ref="F501" r:id="rId64" xr:uid="{00000000-0004-0000-0100-00003F000000}"/>
    <hyperlink ref="F503" r:id="rId65" xr:uid="{00000000-0004-0000-0100-000040000000}"/>
    <hyperlink ref="F508" r:id="rId66" xr:uid="{00000000-0004-0000-0100-000041000000}"/>
    <hyperlink ref="F521" r:id="rId67" xr:uid="{00000000-0004-0000-0100-000042000000}"/>
    <hyperlink ref="F524" r:id="rId68" xr:uid="{00000000-0004-0000-0100-000043000000}"/>
    <hyperlink ref="F526" r:id="rId69" xr:uid="{00000000-0004-0000-0100-000044000000}"/>
    <hyperlink ref="F528" r:id="rId70" xr:uid="{00000000-0004-0000-0100-000045000000}"/>
    <hyperlink ref="F570" r:id="rId71" xr:uid="{00000000-0004-0000-0100-000046000000}"/>
    <hyperlink ref="F588" r:id="rId72" xr:uid="{00000000-0004-0000-0100-000047000000}"/>
    <hyperlink ref="F597" r:id="rId73" xr:uid="{00000000-0004-0000-0100-000048000000}"/>
    <hyperlink ref="F600" r:id="rId74" xr:uid="{00000000-0004-0000-0100-000049000000}"/>
    <hyperlink ref="F607" r:id="rId75" xr:uid="{00000000-0004-0000-0100-00004A000000}"/>
    <hyperlink ref="F614" r:id="rId76" xr:uid="{00000000-0004-0000-0100-00004B000000}"/>
    <hyperlink ref="F620" r:id="rId77" xr:uid="{00000000-0004-0000-0100-00004C000000}"/>
    <hyperlink ref="F622" r:id="rId78" xr:uid="{00000000-0004-0000-0100-00004D000000}"/>
    <hyperlink ref="F629" r:id="rId79" xr:uid="{00000000-0004-0000-0100-00004E000000}"/>
    <hyperlink ref="F631" r:id="rId80" xr:uid="{00000000-0004-0000-0100-00004F000000}"/>
    <hyperlink ref="F638" r:id="rId81" xr:uid="{00000000-0004-0000-0100-000050000000}"/>
    <hyperlink ref="F644" r:id="rId82" xr:uid="{00000000-0004-0000-0100-000051000000}"/>
    <hyperlink ref="F649" r:id="rId83" xr:uid="{00000000-0004-0000-0100-000052000000}"/>
    <hyperlink ref="F653" r:id="rId84" xr:uid="{00000000-0004-0000-0100-000053000000}"/>
    <hyperlink ref="F656" r:id="rId85" xr:uid="{00000000-0004-0000-0100-000054000000}"/>
    <hyperlink ref="F663" r:id="rId86" xr:uid="{00000000-0004-0000-0100-000055000000}"/>
    <hyperlink ref="F669" r:id="rId87" xr:uid="{00000000-0004-0000-0100-000056000000}"/>
    <hyperlink ref="F683" r:id="rId88" xr:uid="{00000000-0004-0000-0100-000057000000}"/>
    <hyperlink ref="F696" r:id="rId89" xr:uid="{00000000-0004-0000-0100-000058000000}"/>
    <hyperlink ref="F718" r:id="rId90" xr:uid="{00000000-0004-0000-0100-000059000000}"/>
    <hyperlink ref="F723" r:id="rId91" xr:uid="{00000000-0004-0000-0100-00005A000000}"/>
    <hyperlink ref="F728" r:id="rId92" xr:uid="{00000000-0004-0000-0100-00005B000000}"/>
    <hyperlink ref="F734" r:id="rId93" xr:uid="{00000000-0004-0000-0100-00005C000000}"/>
    <hyperlink ref="F738" r:id="rId94" xr:uid="{00000000-0004-0000-0100-00005D000000}"/>
    <hyperlink ref="F742" r:id="rId95" xr:uid="{00000000-0004-0000-0100-00005E000000}"/>
    <hyperlink ref="F754" r:id="rId96" xr:uid="{00000000-0004-0000-0100-00005F000000}"/>
    <hyperlink ref="F757" r:id="rId97" xr:uid="{00000000-0004-0000-0100-000060000000}"/>
    <hyperlink ref="F762" r:id="rId98" xr:uid="{00000000-0004-0000-0100-000061000000}"/>
    <hyperlink ref="F768" r:id="rId99" xr:uid="{00000000-0004-0000-0100-000062000000}"/>
    <hyperlink ref="F770" r:id="rId100" xr:uid="{00000000-0004-0000-0100-000063000000}"/>
    <hyperlink ref="F781" r:id="rId101" xr:uid="{00000000-0004-0000-0100-000064000000}"/>
    <hyperlink ref="F786" r:id="rId102" xr:uid="{00000000-0004-0000-0100-000065000000}"/>
    <hyperlink ref="F790" r:id="rId103" xr:uid="{00000000-0004-0000-0100-000066000000}"/>
    <hyperlink ref="F801" r:id="rId104" xr:uid="{00000000-0004-0000-0100-000067000000}"/>
    <hyperlink ref="F813" r:id="rId105" xr:uid="{00000000-0004-0000-0100-000068000000}"/>
    <hyperlink ref="F822" r:id="rId106" xr:uid="{00000000-0004-0000-0100-000069000000}"/>
    <hyperlink ref="F824" r:id="rId107" xr:uid="{00000000-0004-0000-0100-00006A000000}"/>
    <hyperlink ref="F826" r:id="rId108" xr:uid="{00000000-0004-0000-0100-00006B000000}"/>
    <hyperlink ref="F836" r:id="rId109" xr:uid="{00000000-0004-0000-0100-00006C000000}"/>
    <hyperlink ref="F842" r:id="rId110" xr:uid="{00000000-0004-0000-0100-00006D000000}"/>
    <hyperlink ref="F844" r:id="rId111" xr:uid="{00000000-0004-0000-0100-00006E000000}"/>
    <hyperlink ref="F870" r:id="rId112" xr:uid="{00000000-0004-0000-0100-00006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9"/>
  <sheetViews>
    <sheetView showGridLines="0" workbookViewId="0">
      <selection activeCell="X95" sqref="X95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92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106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1 - revize 1</v>
      </c>
      <c r="F7" s="316"/>
      <c r="G7" s="316"/>
      <c r="H7" s="316"/>
      <c r="L7" s="21"/>
    </row>
    <row r="8" spans="2:46" ht="12" customHeight="1" x14ac:dyDescent="0.2">
      <c r="B8" s="21"/>
      <c r="D8" s="28" t="s">
        <v>107</v>
      </c>
      <c r="L8" s="21"/>
    </row>
    <row r="9" spans="2:46" s="1" customFormat="1" ht="16.5" customHeight="1" x14ac:dyDescent="0.2">
      <c r="B9" s="33"/>
      <c r="E9" s="315" t="s">
        <v>108</v>
      </c>
      <c r="F9" s="314"/>
      <c r="G9" s="314"/>
      <c r="H9" s="314"/>
      <c r="L9" s="33"/>
    </row>
    <row r="10" spans="2:46" s="1" customFormat="1" ht="12" customHeight="1" x14ac:dyDescent="0.2">
      <c r="B10" s="33"/>
      <c r="D10" s="28" t="s">
        <v>109</v>
      </c>
      <c r="L10" s="33"/>
    </row>
    <row r="11" spans="2:46" s="1" customFormat="1" ht="16.5" customHeight="1" x14ac:dyDescent="0.2">
      <c r="B11" s="33"/>
      <c r="E11" s="305" t="s">
        <v>1264</v>
      </c>
      <c r="F11" s="314"/>
      <c r="G11" s="314"/>
      <c r="H11" s="314"/>
      <c r="L11" s="33"/>
    </row>
    <row r="12" spans="2:46" s="1" customFormat="1" x14ac:dyDescent="0.2">
      <c r="B12" s="33"/>
      <c r="L12" s="33"/>
    </row>
    <row r="13" spans="2:46" s="1" customFormat="1" ht="12" customHeight="1" x14ac:dyDescent="0.2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 x14ac:dyDescent="0.2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29. 5. 2025</v>
      </c>
      <c r="L14" s="33"/>
    </row>
    <row r="15" spans="2:46" s="1" customFormat="1" ht="10.9" customHeight="1" x14ac:dyDescent="0.2">
      <c r="B15" s="33"/>
      <c r="L15" s="33"/>
    </row>
    <row r="16" spans="2:46" s="1" customFormat="1" ht="12" customHeight="1" x14ac:dyDescent="0.2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 x14ac:dyDescent="0.2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 x14ac:dyDescent="0.2">
      <c r="B18" s="33"/>
      <c r="L18" s="33"/>
    </row>
    <row r="19" spans="2:12" s="1" customFormat="1" ht="12" customHeight="1" x14ac:dyDescent="0.2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 x14ac:dyDescent="0.2">
      <c r="B20" s="33"/>
      <c r="E20" s="317" t="str">
        <f>'Rekapitulace stavby'!E14</f>
        <v>Vyplň údaj</v>
      </c>
      <c r="F20" s="284"/>
      <c r="G20" s="284"/>
      <c r="H20" s="284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 x14ac:dyDescent="0.2">
      <c r="B21" s="33"/>
      <c r="L21" s="33"/>
    </row>
    <row r="22" spans="2:12" s="1" customFormat="1" ht="12" customHeight="1" x14ac:dyDescent="0.2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 x14ac:dyDescent="0.2">
      <c r="B23" s="33"/>
      <c r="E23" s="26" t="s">
        <v>35</v>
      </c>
      <c r="I23" s="28" t="s">
        <v>29</v>
      </c>
      <c r="J23" s="26" t="s">
        <v>19</v>
      </c>
      <c r="L23" s="33"/>
    </row>
    <row r="24" spans="2:12" s="1" customFormat="1" ht="6.95" customHeight="1" x14ac:dyDescent="0.2">
      <c r="B24" s="33"/>
      <c r="L24" s="33"/>
    </row>
    <row r="25" spans="2:12" s="1" customFormat="1" ht="12" customHeight="1" x14ac:dyDescent="0.2">
      <c r="B25" s="33"/>
      <c r="D25" s="28" t="s">
        <v>37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 x14ac:dyDescent="0.2">
      <c r="B26" s="33"/>
      <c r="E26" s="26" t="str">
        <f>IF('Rekapitulace stavby'!E20="","",'Rekapitulace stavby'!E20)</f>
        <v xml:space="preserve"> 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5" customHeight="1" x14ac:dyDescent="0.2">
      <c r="B27" s="33"/>
      <c r="L27" s="33"/>
    </row>
    <row r="28" spans="2:12" s="1" customFormat="1" ht="12" customHeight="1" x14ac:dyDescent="0.2">
      <c r="B28" s="33"/>
      <c r="D28" s="28" t="s">
        <v>39</v>
      </c>
      <c r="L28" s="33"/>
    </row>
    <row r="29" spans="2:12" s="7" customFormat="1" ht="47.25" customHeight="1" x14ac:dyDescent="0.2">
      <c r="B29" s="88"/>
      <c r="E29" s="288" t="s">
        <v>40</v>
      </c>
      <c r="F29" s="288"/>
      <c r="G29" s="288"/>
      <c r="H29" s="288"/>
      <c r="L29" s="88"/>
    </row>
    <row r="30" spans="2:12" s="1" customFormat="1" ht="6.95" customHeight="1" x14ac:dyDescent="0.2">
      <c r="B30" s="33"/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 x14ac:dyDescent="0.2">
      <c r="B32" s="33"/>
      <c r="D32" s="89" t="s">
        <v>41</v>
      </c>
      <c r="J32" s="63">
        <f>ROUND(J89, 2)</f>
        <v>0</v>
      </c>
      <c r="L32" s="33"/>
    </row>
    <row r="33" spans="2:12" s="1" customFormat="1" ht="6.95" customHeight="1" x14ac:dyDescent="0.2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 x14ac:dyDescent="0.2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 x14ac:dyDescent="0.2">
      <c r="B35" s="33"/>
      <c r="D35" s="53" t="s">
        <v>45</v>
      </c>
      <c r="E35" s="28" t="s">
        <v>46</v>
      </c>
      <c r="F35" s="80">
        <f>ROUND((SUM(BE89:BE128)),  2)</f>
        <v>0</v>
      </c>
      <c r="I35" s="90">
        <v>0.21</v>
      </c>
      <c r="J35" s="80">
        <f>ROUND(((SUM(BE89:BE128))*I35),  2)</f>
        <v>0</v>
      </c>
      <c r="L35" s="33"/>
    </row>
    <row r="36" spans="2:12" s="1" customFormat="1" ht="14.45" customHeight="1" x14ac:dyDescent="0.2">
      <c r="B36" s="33"/>
      <c r="E36" s="28" t="s">
        <v>47</v>
      </c>
      <c r="F36" s="80">
        <f>ROUND((SUM(BF89:BF128)),  2)</f>
        <v>0</v>
      </c>
      <c r="I36" s="90">
        <v>0.12</v>
      </c>
      <c r="J36" s="80">
        <f>ROUND(((SUM(BF89:BF128))*I36),  2)</f>
        <v>0</v>
      </c>
      <c r="L36" s="33"/>
    </row>
    <row r="37" spans="2:12" s="1" customFormat="1" ht="14.45" hidden="1" customHeight="1" x14ac:dyDescent="0.2">
      <c r="B37" s="33"/>
      <c r="E37" s="28" t="s">
        <v>48</v>
      </c>
      <c r="F37" s="80">
        <f>ROUND((SUM(BG89:BG128)),  2)</f>
        <v>0</v>
      </c>
      <c r="I37" s="90">
        <v>0.21</v>
      </c>
      <c r="J37" s="80">
        <f>0</f>
        <v>0</v>
      </c>
      <c r="L37" s="33"/>
    </row>
    <row r="38" spans="2:12" s="1" customFormat="1" ht="14.45" hidden="1" customHeight="1" x14ac:dyDescent="0.2">
      <c r="B38" s="33"/>
      <c r="E38" s="28" t="s">
        <v>49</v>
      </c>
      <c r="F38" s="80">
        <f>ROUND((SUM(BH89:BH128)),  2)</f>
        <v>0</v>
      </c>
      <c r="I38" s="90">
        <v>0.12</v>
      </c>
      <c r="J38" s="80">
        <f>0</f>
        <v>0</v>
      </c>
      <c r="L38" s="33"/>
    </row>
    <row r="39" spans="2:12" s="1" customFormat="1" ht="14.45" hidden="1" customHeight="1" x14ac:dyDescent="0.2">
      <c r="B39" s="33"/>
      <c r="E39" s="28" t="s">
        <v>50</v>
      </c>
      <c r="F39" s="80">
        <f>ROUND((SUM(BI89:BI128)),  2)</f>
        <v>0</v>
      </c>
      <c r="I39" s="90">
        <v>0</v>
      </c>
      <c r="J39" s="80">
        <f>0</f>
        <v>0</v>
      </c>
      <c r="L39" s="33"/>
    </row>
    <row r="40" spans="2:12" s="1" customFormat="1" ht="6.95" customHeight="1" x14ac:dyDescent="0.2">
      <c r="B40" s="33"/>
      <c r="L40" s="33"/>
    </row>
    <row r="41" spans="2:12" s="1" customFormat="1" ht="25.35" customHeight="1" x14ac:dyDescent="0.2">
      <c r="B41" s="33"/>
      <c r="C41" s="91"/>
      <c r="D41" s="92" t="s">
        <v>51</v>
      </c>
      <c r="E41" s="55"/>
      <c r="F41" s="55"/>
      <c r="G41" s="93" t="s">
        <v>52</v>
      </c>
      <c r="H41" s="94" t="s">
        <v>53</v>
      </c>
      <c r="I41" s="55"/>
      <c r="J41" s="95">
        <f>SUM(J32:J39)</f>
        <v>0</v>
      </c>
      <c r="K41" s="96"/>
      <c r="L41" s="33"/>
    </row>
    <row r="42" spans="2:12" s="1" customFormat="1" ht="14.45" customHeight="1" x14ac:dyDescent="0.2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 x14ac:dyDescent="0.2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 x14ac:dyDescent="0.2">
      <c r="B47" s="33"/>
      <c r="C47" s="22" t="s">
        <v>111</v>
      </c>
      <c r="L47" s="33"/>
    </row>
    <row r="48" spans="2:12" s="1" customFormat="1" ht="6.95" customHeight="1" x14ac:dyDescent="0.2">
      <c r="B48" s="33"/>
      <c r="L48" s="33"/>
    </row>
    <row r="49" spans="2:47" s="1" customFormat="1" ht="12" customHeight="1" x14ac:dyDescent="0.2">
      <c r="B49" s="33"/>
      <c r="C49" s="28" t="s">
        <v>16</v>
      </c>
      <c r="L49" s="33"/>
    </row>
    <row r="50" spans="2:47" s="1" customFormat="1" ht="16.5" customHeight="1" x14ac:dyDescent="0.2">
      <c r="B50" s="33"/>
      <c r="E50" s="315" t="str">
        <f>E7</f>
        <v>Rekonstrukce bytových jednotek MČ Vítězná 531/13, 15000 Praha 5, b.j.č. 1 - revize 1</v>
      </c>
      <c r="F50" s="316"/>
      <c r="G50" s="316"/>
      <c r="H50" s="316"/>
      <c r="L50" s="33"/>
    </row>
    <row r="51" spans="2:47" ht="12" customHeight="1" x14ac:dyDescent="0.2">
      <c r="B51" s="21"/>
      <c r="C51" s="28" t="s">
        <v>107</v>
      </c>
      <c r="L51" s="21"/>
    </row>
    <row r="52" spans="2:47" s="1" customFormat="1" ht="16.5" customHeight="1" x14ac:dyDescent="0.2">
      <c r="B52" s="33"/>
      <c r="E52" s="315" t="s">
        <v>108</v>
      </c>
      <c r="F52" s="314"/>
      <c r="G52" s="314"/>
      <c r="H52" s="314"/>
      <c r="L52" s="33"/>
    </row>
    <row r="53" spans="2:47" s="1" customFormat="1" ht="12" customHeight="1" x14ac:dyDescent="0.2">
      <c r="B53" s="33"/>
      <c r="C53" s="28" t="s">
        <v>109</v>
      </c>
      <c r="L53" s="33"/>
    </row>
    <row r="54" spans="2:47" s="1" customFormat="1" ht="16.5" customHeight="1" x14ac:dyDescent="0.2">
      <c r="B54" s="33"/>
      <c r="E54" s="305" t="str">
        <f>E11</f>
        <v>ZTI - Zdravotně technické instalace</v>
      </c>
      <c r="F54" s="314"/>
      <c r="G54" s="314"/>
      <c r="H54" s="314"/>
      <c r="L54" s="33"/>
    </row>
    <row r="55" spans="2:47" s="1" customFormat="1" ht="6.95" customHeight="1" x14ac:dyDescent="0.2">
      <c r="B55" s="33"/>
      <c r="L55" s="33"/>
    </row>
    <row r="56" spans="2:47" s="1" customFormat="1" ht="12" customHeight="1" x14ac:dyDescent="0.2">
      <c r="B56" s="33"/>
      <c r="C56" s="28" t="s">
        <v>21</v>
      </c>
      <c r="F56" s="26" t="str">
        <f>F14</f>
        <v>Vítězná 531/13, 15000 Praha 5</v>
      </c>
      <c r="I56" s="28" t="s">
        <v>23</v>
      </c>
      <c r="J56" s="50" t="str">
        <f>IF(J14="","",J14)</f>
        <v>29. 5. 2025</v>
      </c>
      <c r="L56" s="33"/>
    </row>
    <row r="57" spans="2:47" s="1" customFormat="1" ht="6.95" customHeight="1" x14ac:dyDescent="0.2">
      <c r="B57" s="33"/>
      <c r="L57" s="33"/>
    </row>
    <row r="58" spans="2:47" s="1" customFormat="1" ht="15.2" customHeight="1" x14ac:dyDescent="0.2">
      <c r="B58" s="33"/>
      <c r="C58" s="28" t="s">
        <v>25</v>
      </c>
      <c r="F58" s="26" t="str">
        <f>E17</f>
        <v>Městská část Praha 5</v>
      </c>
      <c r="I58" s="28" t="s">
        <v>33</v>
      </c>
      <c r="J58" s="31" t="str">
        <f>E23</f>
        <v>Boa projekt s.r.o.</v>
      </c>
      <c r="L58" s="33"/>
    </row>
    <row r="59" spans="2:47" s="1" customFormat="1" ht="15.2" customHeight="1" x14ac:dyDescent="0.2">
      <c r="B59" s="33"/>
      <c r="C59" s="28" t="s">
        <v>31</v>
      </c>
      <c r="F59" s="26" t="str">
        <f>IF(E20="","",E20)</f>
        <v>Vyplň údaj</v>
      </c>
      <c r="I59" s="28" t="s">
        <v>37</v>
      </c>
      <c r="J59" s="31" t="str">
        <f>E26</f>
        <v xml:space="preserve"> </v>
      </c>
      <c r="L59" s="33"/>
    </row>
    <row r="60" spans="2:47" s="1" customFormat="1" ht="10.35" customHeight="1" x14ac:dyDescent="0.2">
      <c r="B60" s="33"/>
      <c r="L60" s="33"/>
    </row>
    <row r="61" spans="2:47" s="1" customFormat="1" ht="29.25" customHeight="1" x14ac:dyDescent="0.2">
      <c r="B61" s="33"/>
      <c r="C61" s="97" t="s">
        <v>112</v>
      </c>
      <c r="D61" s="91"/>
      <c r="E61" s="91"/>
      <c r="F61" s="91"/>
      <c r="G61" s="91"/>
      <c r="H61" s="91"/>
      <c r="I61" s="91"/>
      <c r="J61" s="98" t="s">
        <v>113</v>
      </c>
      <c r="K61" s="91"/>
      <c r="L61" s="33"/>
    </row>
    <row r="62" spans="2:47" s="1" customFormat="1" ht="10.35" customHeight="1" x14ac:dyDescent="0.2">
      <c r="B62" s="33"/>
      <c r="L62" s="33"/>
    </row>
    <row r="63" spans="2:47" s="1" customFormat="1" ht="22.9" customHeight="1" x14ac:dyDescent="0.2">
      <c r="B63" s="33"/>
      <c r="C63" s="99" t="s">
        <v>73</v>
      </c>
      <c r="J63" s="63">
        <f>J89</f>
        <v>0</v>
      </c>
      <c r="L63" s="33"/>
      <c r="AU63" s="18" t="s">
        <v>114</v>
      </c>
    </row>
    <row r="64" spans="2:47" s="8" customFormat="1" ht="24.95" customHeight="1" x14ac:dyDescent="0.2">
      <c r="B64" s="100"/>
      <c r="D64" s="101" t="s">
        <v>1265</v>
      </c>
      <c r="E64" s="102"/>
      <c r="F64" s="102"/>
      <c r="G64" s="102"/>
      <c r="H64" s="102"/>
      <c r="I64" s="102"/>
      <c r="J64" s="103">
        <f>J90</f>
        <v>0</v>
      </c>
      <c r="L64" s="100"/>
    </row>
    <row r="65" spans="2:12" s="8" customFormat="1" ht="24.95" customHeight="1" x14ac:dyDescent="0.2">
      <c r="B65" s="100"/>
      <c r="D65" s="101" t="s">
        <v>1266</v>
      </c>
      <c r="E65" s="102"/>
      <c r="F65" s="102"/>
      <c r="G65" s="102"/>
      <c r="H65" s="102"/>
      <c r="I65" s="102"/>
      <c r="J65" s="103">
        <f>J100</f>
        <v>0</v>
      </c>
      <c r="L65" s="100"/>
    </row>
    <row r="66" spans="2:12" s="8" customFormat="1" ht="24.95" customHeight="1" x14ac:dyDescent="0.2">
      <c r="B66" s="100"/>
      <c r="D66" s="101" t="s">
        <v>1267</v>
      </c>
      <c r="E66" s="102"/>
      <c r="F66" s="102"/>
      <c r="G66" s="102"/>
      <c r="H66" s="102"/>
      <c r="I66" s="102"/>
      <c r="J66" s="103">
        <f>J108</f>
        <v>0</v>
      </c>
      <c r="L66" s="100"/>
    </row>
    <row r="67" spans="2:12" s="8" customFormat="1" ht="24.95" customHeight="1" x14ac:dyDescent="0.2">
      <c r="B67" s="100"/>
      <c r="D67" s="101" t="s">
        <v>1268</v>
      </c>
      <c r="E67" s="102"/>
      <c r="F67" s="102"/>
      <c r="G67" s="102"/>
      <c r="H67" s="102"/>
      <c r="I67" s="102"/>
      <c r="J67" s="103">
        <f>J126</f>
        <v>0</v>
      </c>
      <c r="L67" s="100"/>
    </row>
    <row r="68" spans="2:12" s="1" customFormat="1" ht="21.75" customHeight="1" x14ac:dyDescent="0.2">
      <c r="B68" s="33"/>
      <c r="L68" s="33"/>
    </row>
    <row r="69" spans="2:12" s="1" customFormat="1" ht="6.95" customHeight="1" x14ac:dyDescent="0.2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 x14ac:dyDescent="0.2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 x14ac:dyDescent="0.2">
      <c r="B74" s="33"/>
      <c r="C74" s="22" t="s">
        <v>136</v>
      </c>
      <c r="L74" s="33"/>
    </row>
    <row r="75" spans="2:12" s="1" customFormat="1" ht="6.95" customHeight="1" x14ac:dyDescent="0.2">
      <c r="B75" s="33"/>
      <c r="L75" s="33"/>
    </row>
    <row r="76" spans="2:12" s="1" customFormat="1" ht="12" customHeight="1" x14ac:dyDescent="0.2">
      <c r="B76" s="33"/>
      <c r="C76" s="28" t="s">
        <v>16</v>
      </c>
      <c r="L76" s="33"/>
    </row>
    <row r="77" spans="2:12" s="1" customFormat="1" ht="16.5" customHeight="1" x14ac:dyDescent="0.2">
      <c r="B77" s="33"/>
      <c r="E77" s="315" t="str">
        <f>E7</f>
        <v>Rekonstrukce bytových jednotek MČ Vítězná 531/13, 15000 Praha 5, b.j.č. 1 - revize 1</v>
      </c>
      <c r="F77" s="316"/>
      <c r="G77" s="316"/>
      <c r="H77" s="316"/>
      <c r="L77" s="33"/>
    </row>
    <row r="78" spans="2:12" ht="12" customHeight="1" x14ac:dyDescent="0.2">
      <c r="B78" s="21"/>
      <c r="C78" s="28" t="s">
        <v>107</v>
      </c>
      <c r="L78" s="21"/>
    </row>
    <row r="79" spans="2:12" s="1" customFormat="1" ht="16.5" customHeight="1" x14ac:dyDescent="0.2">
      <c r="B79" s="33"/>
      <c r="E79" s="315" t="s">
        <v>108</v>
      </c>
      <c r="F79" s="314"/>
      <c r="G79" s="314"/>
      <c r="H79" s="314"/>
      <c r="L79" s="33"/>
    </row>
    <row r="80" spans="2:12" s="1" customFormat="1" ht="12" customHeight="1" x14ac:dyDescent="0.2">
      <c r="B80" s="33"/>
      <c r="C80" s="28" t="s">
        <v>109</v>
      </c>
      <c r="L80" s="33"/>
    </row>
    <row r="81" spans="2:65" s="1" customFormat="1" ht="16.5" customHeight="1" x14ac:dyDescent="0.2">
      <c r="B81" s="33"/>
      <c r="E81" s="305" t="str">
        <f>E11</f>
        <v>ZTI - Zdravotně technické instalace</v>
      </c>
      <c r="F81" s="314"/>
      <c r="G81" s="314"/>
      <c r="H81" s="314"/>
      <c r="L81" s="33"/>
    </row>
    <row r="82" spans="2:65" s="1" customFormat="1" ht="6.95" customHeight="1" x14ac:dyDescent="0.2">
      <c r="B82" s="33"/>
      <c r="L82" s="33"/>
    </row>
    <row r="83" spans="2:65" s="1" customFormat="1" ht="12" customHeight="1" x14ac:dyDescent="0.2">
      <c r="B83" s="33"/>
      <c r="C83" s="28" t="s">
        <v>21</v>
      </c>
      <c r="F83" s="26" t="str">
        <f>F14</f>
        <v>Vítězná 531/13, 15000 Praha 5</v>
      </c>
      <c r="I83" s="28" t="s">
        <v>23</v>
      </c>
      <c r="J83" s="50" t="str">
        <f>IF(J14="","",J14)</f>
        <v>29. 5. 2025</v>
      </c>
      <c r="L83" s="33"/>
    </row>
    <row r="84" spans="2:65" s="1" customFormat="1" ht="6.95" customHeight="1" x14ac:dyDescent="0.2">
      <c r="B84" s="33"/>
      <c r="L84" s="33"/>
    </row>
    <row r="85" spans="2:65" s="1" customFormat="1" ht="15.2" customHeight="1" x14ac:dyDescent="0.2">
      <c r="B85" s="33"/>
      <c r="C85" s="28" t="s">
        <v>25</v>
      </c>
      <c r="F85" s="26" t="str">
        <f>E17</f>
        <v>Městská část Praha 5</v>
      </c>
      <c r="I85" s="28" t="s">
        <v>33</v>
      </c>
      <c r="J85" s="31" t="str">
        <f>E23</f>
        <v>Boa projekt s.r.o.</v>
      </c>
      <c r="L85" s="33"/>
    </row>
    <row r="86" spans="2:65" s="1" customFormat="1" ht="15.2" customHeight="1" x14ac:dyDescent="0.2">
      <c r="B86" s="33"/>
      <c r="C86" s="28" t="s">
        <v>31</v>
      </c>
      <c r="F86" s="26" t="str">
        <f>IF(E20="","",E20)</f>
        <v>Vyplň údaj</v>
      </c>
      <c r="I86" s="28" t="s">
        <v>37</v>
      </c>
      <c r="J86" s="31" t="str">
        <f>E26</f>
        <v xml:space="preserve"> </v>
      </c>
      <c r="L86" s="33"/>
    </row>
    <row r="87" spans="2:65" s="1" customFormat="1" ht="10.35" customHeight="1" x14ac:dyDescent="0.2">
      <c r="B87" s="33"/>
      <c r="L87" s="33"/>
    </row>
    <row r="88" spans="2:65" s="10" customFormat="1" ht="29.25" customHeight="1" x14ac:dyDescent="0.2">
      <c r="B88" s="108"/>
      <c r="C88" s="109" t="s">
        <v>137</v>
      </c>
      <c r="D88" s="110" t="s">
        <v>60</v>
      </c>
      <c r="E88" s="110" t="s">
        <v>56</v>
      </c>
      <c r="F88" s="110" t="s">
        <v>57</v>
      </c>
      <c r="G88" s="110" t="s">
        <v>138</v>
      </c>
      <c r="H88" s="110" t="s">
        <v>139</v>
      </c>
      <c r="I88" s="110" t="s">
        <v>140</v>
      </c>
      <c r="J88" s="110" t="s">
        <v>113</v>
      </c>
      <c r="K88" s="111" t="s">
        <v>141</v>
      </c>
      <c r="L88" s="108"/>
      <c r="M88" s="56" t="s">
        <v>19</v>
      </c>
      <c r="N88" s="57" t="s">
        <v>45</v>
      </c>
      <c r="O88" s="57" t="s">
        <v>142</v>
      </c>
      <c r="P88" s="57" t="s">
        <v>143</v>
      </c>
      <c r="Q88" s="57" t="s">
        <v>144</v>
      </c>
      <c r="R88" s="57" t="s">
        <v>145</v>
      </c>
      <c r="S88" s="57" t="s">
        <v>146</v>
      </c>
      <c r="T88" s="57" t="s">
        <v>147</v>
      </c>
      <c r="U88" s="326" t="s">
        <v>1812</v>
      </c>
    </row>
    <row r="89" spans="2:65" s="1" customFormat="1" ht="22.9" customHeight="1" x14ac:dyDescent="0.25">
      <c r="B89" s="33"/>
      <c r="C89" s="61" t="s">
        <v>149</v>
      </c>
      <c r="J89" s="112">
        <f>BK89</f>
        <v>0</v>
      </c>
      <c r="L89" s="33"/>
      <c r="M89" s="59"/>
      <c r="N89" s="51"/>
      <c r="O89" s="51"/>
      <c r="P89" s="113">
        <f>P90+P100+P108+P126</f>
        <v>0</v>
      </c>
      <c r="Q89" s="51"/>
      <c r="R89" s="113">
        <f>R90+R100+R108+R126</f>
        <v>0</v>
      </c>
      <c r="S89" s="51"/>
      <c r="T89" s="113">
        <f>T90+T100+T108+T126</f>
        <v>0</v>
      </c>
      <c r="U89" s="327">
        <f>SUM(V89:V666)</f>
        <v>0</v>
      </c>
      <c r="AT89" s="18" t="s">
        <v>74</v>
      </c>
      <c r="AU89" s="18" t="s">
        <v>114</v>
      </c>
      <c r="BK89" s="114">
        <f>BK90+BK100+BK108+BK126</f>
        <v>0</v>
      </c>
    </row>
    <row r="90" spans="2:65" s="11" customFormat="1" ht="25.9" customHeight="1" x14ac:dyDescent="0.2">
      <c r="B90" s="115"/>
      <c r="D90" s="116" t="s">
        <v>74</v>
      </c>
      <c r="E90" s="117" t="s">
        <v>1269</v>
      </c>
      <c r="F90" s="117" t="s">
        <v>1270</v>
      </c>
      <c r="I90" s="118"/>
      <c r="J90" s="119">
        <f>BK90</f>
        <v>0</v>
      </c>
      <c r="L90" s="115"/>
      <c r="M90" s="120"/>
      <c r="P90" s="121">
        <f>SUM(P91:P99)</f>
        <v>0</v>
      </c>
      <c r="R90" s="121">
        <f>SUM(R91:R99)</f>
        <v>0</v>
      </c>
      <c r="T90" s="121">
        <f>SUM(T91:T99)</f>
        <v>0</v>
      </c>
      <c r="U90" s="328"/>
      <c r="V90" s="1" t="str">
        <f t="shared" ref="V90:V128" si="0">IF(U90="investice",J90,"")</f>
        <v/>
      </c>
      <c r="AR90" s="116" t="s">
        <v>82</v>
      </c>
      <c r="AT90" s="123" t="s">
        <v>74</v>
      </c>
      <c r="AU90" s="123" t="s">
        <v>75</v>
      </c>
      <c r="AY90" s="116" t="s">
        <v>152</v>
      </c>
      <c r="BK90" s="124">
        <f>SUM(BK91:BK99)</f>
        <v>0</v>
      </c>
    </row>
    <row r="91" spans="2:65" s="1" customFormat="1" ht="16.5" customHeight="1" x14ac:dyDescent="0.2">
      <c r="B91" s="33"/>
      <c r="C91" s="127" t="s">
        <v>82</v>
      </c>
      <c r="D91" s="127" t="s">
        <v>155</v>
      </c>
      <c r="E91" s="128" t="s">
        <v>1271</v>
      </c>
      <c r="F91" s="129" t="s">
        <v>1272</v>
      </c>
      <c r="G91" s="130" t="s">
        <v>301</v>
      </c>
      <c r="H91" s="131">
        <v>9</v>
      </c>
      <c r="I91" s="132"/>
      <c r="J91" s="133">
        <f t="shared" ref="J91:J99" si="1">ROUND(I91*H91,2)</f>
        <v>0</v>
      </c>
      <c r="K91" s="129" t="s">
        <v>19</v>
      </c>
      <c r="L91" s="33"/>
      <c r="M91" s="134" t="s">
        <v>19</v>
      </c>
      <c r="N91" s="135" t="s">
        <v>47</v>
      </c>
      <c r="P91" s="136">
        <f t="shared" ref="P91:P99" si="2">O91*H91</f>
        <v>0</v>
      </c>
      <c r="Q91" s="136">
        <v>0</v>
      </c>
      <c r="R91" s="136">
        <f t="shared" ref="R91:R99" si="3">Q91*H91</f>
        <v>0</v>
      </c>
      <c r="S91" s="136">
        <v>0</v>
      </c>
      <c r="T91" s="136">
        <f t="shared" ref="T91:T99" si="4">S91*H91</f>
        <v>0</v>
      </c>
      <c r="U91" s="329" t="s">
        <v>19</v>
      </c>
      <c r="V91" s="1" t="str">
        <f t="shared" si="0"/>
        <v/>
      </c>
      <c r="AR91" s="138" t="s">
        <v>160</v>
      </c>
      <c r="AT91" s="138" t="s">
        <v>155</v>
      </c>
      <c r="AU91" s="138" t="s">
        <v>82</v>
      </c>
      <c r="AY91" s="18" t="s">
        <v>152</v>
      </c>
      <c r="BE91" s="139">
        <f t="shared" ref="BE91:BE99" si="5">IF(N91="základní",J91,0)</f>
        <v>0</v>
      </c>
      <c r="BF91" s="139">
        <f t="shared" ref="BF91:BF99" si="6">IF(N91="snížená",J91,0)</f>
        <v>0</v>
      </c>
      <c r="BG91" s="139">
        <f t="shared" ref="BG91:BG99" si="7">IF(N91="zákl. přenesená",J91,0)</f>
        <v>0</v>
      </c>
      <c r="BH91" s="139">
        <f t="shared" ref="BH91:BH99" si="8">IF(N91="sníž. přenesená",J91,0)</f>
        <v>0</v>
      </c>
      <c r="BI91" s="139">
        <f t="shared" ref="BI91:BI99" si="9">IF(N91="nulová",J91,0)</f>
        <v>0</v>
      </c>
      <c r="BJ91" s="18" t="s">
        <v>88</v>
      </c>
      <c r="BK91" s="139">
        <f t="shared" ref="BK91:BK99" si="10">ROUND(I91*H91,2)</f>
        <v>0</v>
      </c>
      <c r="BL91" s="18" t="s">
        <v>160</v>
      </c>
      <c r="BM91" s="138" t="s">
        <v>88</v>
      </c>
    </row>
    <row r="92" spans="2:65" s="1" customFormat="1" ht="16.5" customHeight="1" x14ac:dyDescent="0.2">
      <c r="B92" s="33"/>
      <c r="C92" s="127" t="s">
        <v>88</v>
      </c>
      <c r="D92" s="127" t="s">
        <v>155</v>
      </c>
      <c r="E92" s="128" t="s">
        <v>1273</v>
      </c>
      <c r="F92" s="129" t="s">
        <v>1274</v>
      </c>
      <c r="G92" s="130" t="s">
        <v>158</v>
      </c>
      <c r="H92" s="131">
        <v>3</v>
      </c>
      <c r="I92" s="132"/>
      <c r="J92" s="133">
        <f t="shared" si="1"/>
        <v>0</v>
      </c>
      <c r="K92" s="129" t="s">
        <v>19</v>
      </c>
      <c r="L92" s="33"/>
      <c r="M92" s="134" t="s">
        <v>19</v>
      </c>
      <c r="N92" s="135" t="s">
        <v>47</v>
      </c>
      <c r="P92" s="136">
        <f t="shared" si="2"/>
        <v>0</v>
      </c>
      <c r="Q92" s="136">
        <v>0</v>
      </c>
      <c r="R92" s="136">
        <f t="shared" si="3"/>
        <v>0</v>
      </c>
      <c r="S92" s="136">
        <v>0</v>
      </c>
      <c r="T92" s="136">
        <f t="shared" si="4"/>
        <v>0</v>
      </c>
      <c r="U92" s="329" t="s">
        <v>19</v>
      </c>
      <c r="V92" s="1" t="str">
        <f t="shared" si="0"/>
        <v/>
      </c>
      <c r="AR92" s="138" t="s">
        <v>160</v>
      </c>
      <c r="AT92" s="138" t="s">
        <v>155</v>
      </c>
      <c r="AU92" s="138" t="s">
        <v>82</v>
      </c>
      <c r="AY92" s="18" t="s">
        <v>152</v>
      </c>
      <c r="BE92" s="139">
        <f t="shared" si="5"/>
        <v>0</v>
      </c>
      <c r="BF92" s="139">
        <f t="shared" si="6"/>
        <v>0</v>
      </c>
      <c r="BG92" s="139">
        <f t="shared" si="7"/>
        <v>0</v>
      </c>
      <c r="BH92" s="139">
        <f t="shared" si="8"/>
        <v>0</v>
      </c>
      <c r="BI92" s="139">
        <f t="shared" si="9"/>
        <v>0</v>
      </c>
      <c r="BJ92" s="18" t="s">
        <v>88</v>
      </c>
      <c r="BK92" s="139">
        <f t="shared" si="10"/>
        <v>0</v>
      </c>
      <c r="BL92" s="18" t="s">
        <v>160</v>
      </c>
      <c r="BM92" s="138" t="s">
        <v>160</v>
      </c>
    </row>
    <row r="93" spans="2:65" s="1" customFormat="1" ht="16.5" customHeight="1" x14ac:dyDescent="0.2">
      <c r="B93" s="33"/>
      <c r="C93" s="127" t="s">
        <v>153</v>
      </c>
      <c r="D93" s="127" t="s">
        <v>155</v>
      </c>
      <c r="E93" s="128" t="s">
        <v>1275</v>
      </c>
      <c r="F93" s="129" t="s">
        <v>1276</v>
      </c>
      <c r="G93" s="130" t="s">
        <v>301</v>
      </c>
      <c r="H93" s="131">
        <v>11</v>
      </c>
      <c r="I93" s="132"/>
      <c r="J93" s="133">
        <f t="shared" si="1"/>
        <v>0</v>
      </c>
      <c r="K93" s="129" t="s">
        <v>19</v>
      </c>
      <c r="L93" s="33"/>
      <c r="M93" s="134" t="s">
        <v>19</v>
      </c>
      <c r="N93" s="135" t="s">
        <v>47</v>
      </c>
      <c r="P93" s="136">
        <f t="shared" si="2"/>
        <v>0</v>
      </c>
      <c r="Q93" s="136">
        <v>0</v>
      </c>
      <c r="R93" s="136">
        <f t="shared" si="3"/>
        <v>0</v>
      </c>
      <c r="S93" s="136">
        <v>0</v>
      </c>
      <c r="T93" s="136">
        <f t="shared" si="4"/>
        <v>0</v>
      </c>
      <c r="U93" s="329" t="s">
        <v>19</v>
      </c>
      <c r="V93" s="1" t="str">
        <f t="shared" si="0"/>
        <v/>
      </c>
      <c r="AR93" s="138" t="s">
        <v>160</v>
      </c>
      <c r="AT93" s="138" t="s">
        <v>155</v>
      </c>
      <c r="AU93" s="138" t="s">
        <v>82</v>
      </c>
      <c r="AY93" s="18" t="s">
        <v>152</v>
      </c>
      <c r="BE93" s="139">
        <f t="shared" si="5"/>
        <v>0</v>
      </c>
      <c r="BF93" s="139">
        <f t="shared" si="6"/>
        <v>0</v>
      </c>
      <c r="BG93" s="139">
        <f t="shared" si="7"/>
        <v>0</v>
      </c>
      <c r="BH93" s="139">
        <f t="shared" si="8"/>
        <v>0</v>
      </c>
      <c r="BI93" s="139">
        <f t="shared" si="9"/>
        <v>0</v>
      </c>
      <c r="BJ93" s="18" t="s">
        <v>88</v>
      </c>
      <c r="BK93" s="139">
        <f t="shared" si="10"/>
        <v>0</v>
      </c>
      <c r="BL93" s="18" t="s">
        <v>160</v>
      </c>
      <c r="BM93" s="138" t="s">
        <v>190</v>
      </c>
    </row>
    <row r="94" spans="2:65" s="1" customFormat="1" ht="16.5" customHeight="1" x14ac:dyDescent="0.2">
      <c r="B94" s="33"/>
      <c r="C94" s="127" t="s">
        <v>160</v>
      </c>
      <c r="D94" s="127" t="s">
        <v>155</v>
      </c>
      <c r="E94" s="128" t="s">
        <v>1277</v>
      </c>
      <c r="F94" s="129" t="s">
        <v>1278</v>
      </c>
      <c r="G94" s="130" t="s">
        <v>158</v>
      </c>
      <c r="H94" s="131">
        <v>18</v>
      </c>
      <c r="I94" s="132"/>
      <c r="J94" s="133">
        <f t="shared" si="1"/>
        <v>0</v>
      </c>
      <c r="K94" s="129" t="s">
        <v>19</v>
      </c>
      <c r="L94" s="33"/>
      <c r="M94" s="134" t="s">
        <v>19</v>
      </c>
      <c r="N94" s="135" t="s">
        <v>47</v>
      </c>
      <c r="P94" s="136">
        <f t="shared" si="2"/>
        <v>0</v>
      </c>
      <c r="Q94" s="136">
        <v>0</v>
      </c>
      <c r="R94" s="136">
        <f t="shared" si="3"/>
        <v>0</v>
      </c>
      <c r="S94" s="136">
        <v>0</v>
      </c>
      <c r="T94" s="136">
        <f t="shared" si="4"/>
        <v>0</v>
      </c>
      <c r="U94" s="329" t="s">
        <v>19</v>
      </c>
      <c r="V94" s="1" t="str">
        <f t="shared" si="0"/>
        <v/>
      </c>
      <c r="AR94" s="138" t="s">
        <v>160</v>
      </c>
      <c r="AT94" s="138" t="s">
        <v>155</v>
      </c>
      <c r="AU94" s="138" t="s">
        <v>82</v>
      </c>
      <c r="AY94" s="18" t="s">
        <v>152</v>
      </c>
      <c r="BE94" s="139">
        <f t="shared" si="5"/>
        <v>0</v>
      </c>
      <c r="BF94" s="139">
        <f t="shared" si="6"/>
        <v>0</v>
      </c>
      <c r="BG94" s="139">
        <f t="shared" si="7"/>
        <v>0</v>
      </c>
      <c r="BH94" s="139">
        <f t="shared" si="8"/>
        <v>0</v>
      </c>
      <c r="BI94" s="139">
        <f t="shared" si="9"/>
        <v>0</v>
      </c>
      <c r="BJ94" s="18" t="s">
        <v>88</v>
      </c>
      <c r="BK94" s="139">
        <f t="shared" si="10"/>
        <v>0</v>
      </c>
      <c r="BL94" s="18" t="s">
        <v>160</v>
      </c>
      <c r="BM94" s="138" t="s">
        <v>204</v>
      </c>
    </row>
    <row r="95" spans="2:65" s="1" customFormat="1" ht="16.5" customHeight="1" x14ac:dyDescent="0.2">
      <c r="B95" s="33"/>
      <c r="C95" s="127" t="s">
        <v>182</v>
      </c>
      <c r="D95" s="127" t="s">
        <v>155</v>
      </c>
      <c r="E95" s="128" t="s">
        <v>1279</v>
      </c>
      <c r="F95" s="129" t="s">
        <v>1280</v>
      </c>
      <c r="G95" s="130" t="s">
        <v>301</v>
      </c>
      <c r="H95" s="131">
        <v>4.5</v>
      </c>
      <c r="I95" s="132"/>
      <c r="J95" s="133">
        <f t="shared" si="1"/>
        <v>0</v>
      </c>
      <c r="K95" s="129" t="s">
        <v>19</v>
      </c>
      <c r="L95" s="33"/>
      <c r="M95" s="134" t="s">
        <v>19</v>
      </c>
      <c r="N95" s="135" t="s">
        <v>47</v>
      </c>
      <c r="P95" s="136">
        <f t="shared" si="2"/>
        <v>0</v>
      </c>
      <c r="Q95" s="136">
        <v>0</v>
      </c>
      <c r="R95" s="136">
        <f t="shared" si="3"/>
        <v>0</v>
      </c>
      <c r="S95" s="136">
        <v>0</v>
      </c>
      <c r="T95" s="136">
        <f t="shared" si="4"/>
        <v>0</v>
      </c>
      <c r="U95" s="329" t="s">
        <v>19</v>
      </c>
      <c r="V95" s="1" t="str">
        <f t="shared" si="0"/>
        <v/>
      </c>
      <c r="AR95" s="138" t="s">
        <v>160</v>
      </c>
      <c r="AT95" s="138" t="s">
        <v>155</v>
      </c>
      <c r="AU95" s="138" t="s">
        <v>82</v>
      </c>
      <c r="AY95" s="18" t="s">
        <v>152</v>
      </c>
      <c r="BE95" s="139">
        <f t="shared" si="5"/>
        <v>0</v>
      </c>
      <c r="BF95" s="139">
        <f t="shared" si="6"/>
        <v>0</v>
      </c>
      <c r="BG95" s="139">
        <f t="shared" si="7"/>
        <v>0</v>
      </c>
      <c r="BH95" s="139">
        <f t="shared" si="8"/>
        <v>0</v>
      </c>
      <c r="BI95" s="139">
        <f t="shared" si="9"/>
        <v>0</v>
      </c>
      <c r="BJ95" s="18" t="s">
        <v>88</v>
      </c>
      <c r="BK95" s="139">
        <f t="shared" si="10"/>
        <v>0</v>
      </c>
      <c r="BL95" s="18" t="s">
        <v>160</v>
      </c>
      <c r="BM95" s="138" t="s">
        <v>216</v>
      </c>
    </row>
    <row r="96" spans="2:65" s="1" customFormat="1" ht="16.5" customHeight="1" x14ac:dyDescent="0.2">
      <c r="B96" s="33"/>
      <c r="C96" s="127" t="s">
        <v>190</v>
      </c>
      <c r="D96" s="127" t="s">
        <v>155</v>
      </c>
      <c r="E96" s="128" t="s">
        <v>1281</v>
      </c>
      <c r="F96" s="129" t="s">
        <v>1282</v>
      </c>
      <c r="G96" s="130" t="s">
        <v>158</v>
      </c>
      <c r="H96" s="131">
        <v>8</v>
      </c>
      <c r="I96" s="132"/>
      <c r="J96" s="133">
        <f t="shared" si="1"/>
        <v>0</v>
      </c>
      <c r="K96" s="129" t="s">
        <v>19</v>
      </c>
      <c r="L96" s="33"/>
      <c r="M96" s="134" t="s">
        <v>19</v>
      </c>
      <c r="N96" s="135" t="s">
        <v>47</v>
      </c>
      <c r="P96" s="136">
        <f t="shared" si="2"/>
        <v>0</v>
      </c>
      <c r="Q96" s="136">
        <v>0</v>
      </c>
      <c r="R96" s="136">
        <f t="shared" si="3"/>
        <v>0</v>
      </c>
      <c r="S96" s="136">
        <v>0</v>
      </c>
      <c r="T96" s="136">
        <f t="shared" si="4"/>
        <v>0</v>
      </c>
      <c r="U96" s="329" t="s">
        <v>19</v>
      </c>
      <c r="V96" s="1" t="str">
        <f t="shared" si="0"/>
        <v/>
      </c>
      <c r="AR96" s="138" t="s">
        <v>160</v>
      </c>
      <c r="AT96" s="138" t="s">
        <v>155</v>
      </c>
      <c r="AU96" s="138" t="s">
        <v>82</v>
      </c>
      <c r="AY96" s="18" t="s">
        <v>152</v>
      </c>
      <c r="BE96" s="139">
        <f t="shared" si="5"/>
        <v>0</v>
      </c>
      <c r="BF96" s="139">
        <f t="shared" si="6"/>
        <v>0</v>
      </c>
      <c r="BG96" s="139">
        <f t="shared" si="7"/>
        <v>0</v>
      </c>
      <c r="BH96" s="139">
        <f t="shared" si="8"/>
        <v>0</v>
      </c>
      <c r="BI96" s="139">
        <f t="shared" si="9"/>
        <v>0</v>
      </c>
      <c r="BJ96" s="18" t="s">
        <v>88</v>
      </c>
      <c r="BK96" s="139">
        <f t="shared" si="10"/>
        <v>0</v>
      </c>
      <c r="BL96" s="18" t="s">
        <v>160</v>
      </c>
      <c r="BM96" s="138" t="s">
        <v>8</v>
      </c>
    </row>
    <row r="97" spans="2:65" s="1" customFormat="1" ht="16.5" customHeight="1" x14ac:dyDescent="0.2">
      <c r="B97" s="33"/>
      <c r="C97" s="127" t="s">
        <v>197</v>
      </c>
      <c r="D97" s="127" t="s">
        <v>155</v>
      </c>
      <c r="E97" s="128" t="s">
        <v>1283</v>
      </c>
      <c r="F97" s="129" t="s">
        <v>1284</v>
      </c>
      <c r="G97" s="130" t="s">
        <v>158</v>
      </c>
      <c r="H97" s="131">
        <v>3</v>
      </c>
      <c r="I97" s="132"/>
      <c r="J97" s="133">
        <f t="shared" si="1"/>
        <v>0</v>
      </c>
      <c r="K97" s="129" t="s">
        <v>19</v>
      </c>
      <c r="L97" s="33"/>
      <c r="M97" s="134" t="s">
        <v>19</v>
      </c>
      <c r="N97" s="135" t="s">
        <v>47</v>
      </c>
      <c r="P97" s="136">
        <f t="shared" si="2"/>
        <v>0</v>
      </c>
      <c r="Q97" s="136">
        <v>0</v>
      </c>
      <c r="R97" s="136">
        <f t="shared" si="3"/>
        <v>0</v>
      </c>
      <c r="S97" s="136">
        <v>0</v>
      </c>
      <c r="T97" s="136">
        <f t="shared" si="4"/>
        <v>0</v>
      </c>
      <c r="U97" s="329" t="s">
        <v>19</v>
      </c>
      <c r="V97" s="1" t="str">
        <f t="shared" si="0"/>
        <v/>
      </c>
      <c r="AR97" s="138" t="s">
        <v>160</v>
      </c>
      <c r="AT97" s="138" t="s">
        <v>155</v>
      </c>
      <c r="AU97" s="138" t="s">
        <v>82</v>
      </c>
      <c r="AY97" s="18" t="s">
        <v>152</v>
      </c>
      <c r="BE97" s="139">
        <f t="shared" si="5"/>
        <v>0</v>
      </c>
      <c r="BF97" s="139">
        <f t="shared" si="6"/>
        <v>0</v>
      </c>
      <c r="BG97" s="139">
        <f t="shared" si="7"/>
        <v>0</v>
      </c>
      <c r="BH97" s="139">
        <f t="shared" si="8"/>
        <v>0</v>
      </c>
      <c r="BI97" s="139">
        <f t="shared" si="9"/>
        <v>0</v>
      </c>
      <c r="BJ97" s="18" t="s">
        <v>88</v>
      </c>
      <c r="BK97" s="139">
        <f t="shared" si="10"/>
        <v>0</v>
      </c>
      <c r="BL97" s="18" t="s">
        <v>160</v>
      </c>
      <c r="BM97" s="138" t="s">
        <v>256</v>
      </c>
    </row>
    <row r="98" spans="2:65" s="1" customFormat="1" ht="16.5" customHeight="1" x14ac:dyDescent="0.2">
      <c r="B98" s="33"/>
      <c r="C98" s="127" t="s">
        <v>204</v>
      </c>
      <c r="D98" s="127" t="s">
        <v>155</v>
      </c>
      <c r="E98" s="128" t="s">
        <v>1285</v>
      </c>
      <c r="F98" s="129" t="s">
        <v>1286</v>
      </c>
      <c r="G98" s="130" t="s">
        <v>158</v>
      </c>
      <c r="H98" s="131">
        <v>1</v>
      </c>
      <c r="I98" s="132"/>
      <c r="J98" s="133">
        <f t="shared" si="1"/>
        <v>0</v>
      </c>
      <c r="K98" s="129" t="s">
        <v>19</v>
      </c>
      <c r="L98" s="33"/>
      <c r="M98" s="134" t="s">
        <v>19</v>
      </c>
      <c r="N98" s="135" t="s">
        <v>47</v>
      </c>
      <c r="P98" s="136">
        <f t="shared" si="2"/>
        <v>0</v>
      </c>
      <c r="Q98" s="136">
        <v>0</v>
      </c>
      <c r="R98" s="136">
        <f t="shared" si="3"/>
        <v>0</v>
      </c>
      <c r="S98" s="136">
        <v>0</v>
      </c>
      <c r="T98" s="136">
        <f t="shared" si="4"/>
        <v>0</v>
      </c>
      <c r="U98" s="329" t="s">
        <v>19</v>
      </c>
      <c r="V98" s="1" t="str">
        <f t="shared" si="0"/>
        <v/>
      </c>
      <c r="AR98" s="138" t="s">
        <v>160</v>
      </c>
      <c r="AT98" s="138" t="s">
        <v>155</v>
      </c>
      <c r="AU98" s="138" t="s">
        <v>82</v>
      </c>
      <c r="AY98" s="18" t="s">
        <v>152</v>
      </c>
      <c r="BE98" s="139">
        <f t="shared" si="5"/>
        <v>0</v>
      </c>
      <c r="BF98" s="139">
        <f t="shared" si="6"/>
        <v>0</v>
      </c>
      <c r="BG98" s="139">
        <f t="shared" si="7"/>
        <v>0</v>
      </c>
      <c r="BH98" s="139">
        <f t="shared" si="8"/>
        <v>0</v>
      </c>
      <c r="BI98" s="139">
        <f t="shared" si="9"/>
        <v>0</v>
      </c>
      <c r="BJ98" s="18" t="s">
        <v>88</v>
      </c>
      <c r="BK98" s="139">
        <f t="shared" si="10"/>
        <v>0</v>
      </c>
      <c r="BL98" s="18" t="s">
        <v>160</v>
      </c>
      <c r="BM98" s="138" t="s">
        <v>268</v>
      </c>
    </row>
    <row r="99" spans="2:65" s="1" customFormat="1" ht="21.75" customHeight="1" x14ac:dyDescent="0.2">
      <c r="B99" s="33"/>
      <c r="C99" s="127" t="s">
        <v>211</v>
      </c>
      <c r="D99" s="127" t="s">
        <v>155</v>
      </c>
      <c r="E99" s="128" t="s">
        <v>1287</v>
      </c>
      <c r="F99" s="129" t="s">
        <v>1288</v>
      </c>
      <c r="G99" s="130" t="s">
        <v>158</v>
      </c>
      <c r="H99" s="131">
        <v>2</v>
      </c>
      <c r="I99" s="132"/>
      <c r="J99" s="133">
        <f t="shared" si="1"/>
        <v>0</v>
      </c>
      <c r="K99" s="129" t="s">
        <v>19</v>
      </c>
      <c r="L99" s="33"/>
      <c r="M99" s="134" t="s">
        <v>19</v>
      </c>
      <c r="N99" s="135" t="s">
        <v>47</v>
      </c>
      <c r="P99" s="136">
        <f t="shared" si="2"/>
        <v>0</v>
      </c>
      <c r="Q99" s="136">
        <v>0</v>
      </c>
      <c r="R99" s="136">
        <f t="shared" si="3"/>
        <v>0</v>
      </c>
      <c r="S99" s="136">
        <v>0</v>
      </c>
      <c r="T99" s="136">
        <f t="shared" si="4"/>
        <v>0</v>
      </c>
      <c r="U99" s="329" t="s">
        <v>19</v>
      </c>
      <c r="V99" s="1" t="str">
        <f t="shared" si="0"/>
        <v/>
      </c>
      <c r="AR99" s="138" t="s">
        <v>160</v>
      </c>
      <c r="AT99" s="138" t="s">
        <v>155</v>
      </c>
      <c r="AU99" s="138" t="s">
        <v>82</v>
      </c>
      <c r="AY99" s="18" t="s">
        <v>152</v>
      </c>
      <c r="BE99" s="139">
        <f t="shared" si="5"/>
        <v>0</v>
      </c>
      <c r="BF99" s="139">
        <f t="shared" si="6"/>
        <v>0</v>
      </c>
      <c r="BG99" s="139">
        <f t="shared" si="7"/>
        <v>0</v>
      </c>
      <c r="BH99" s="139">
        <f t="shared" si="8"/>
        <v>0</v>
      </c>
      <c r="BI99" s="139">
        <f t="shared" si="9"/>
        <v>0</v>
      </c>
      <c r="BJ99" s="18" t="s">
        <v>88</v>
      </c>
      <c r="BK99" s="139">
        <f t="shared" si="10"/>
        <v>0</v>
      </c>
      <c r="BL99" s="18" t="s">
        <v>160</v>
      </c>
      <c r="BM99" s="138" t="s">
        <v>280</v>
      </c>
    </row>
    <row r="100" spans="2:65" s="11" customFormat="1" ht="25.9" customHeight="1" x14ac:dyDescent="0.2">
      <c r="B100" s="115"/>
      <c r="D100" s="116" t="s">
        <v>74</v>
      </c>
      <c r="E100" s="117" t="s">
        <v>1289</v>
      </c>
      <c r="F100" s="117" t="s">
        <v>1290</v>
      </c>
      <c r="I100" s="118"/>
      <c r="J100" s="119">
        <f>BK100</f>
        <v>0</v>
      </c>
      <c r="L100" s="115"/>
      <c r="M100" s="120"/>
      <c r="P100" s="121">
        <f>SUM(P101:P107)</f>
        <v>0</v>
      </c>
      <c r="R100" s="121">
        <f>SUM(R101:R107)</f>
        <v>0</v>
      </c>
      <c r="T100" s="121">
        <f>SUM(T101:T107)</f>
        <v>0</v>
      </c>
      <c r="U100" s="328"/>
      <c r="V100" s="1" t="str">
        <f t="shared" si="0"/>
        <v/>
      </c>
      <c r="AR100" s="116" t="s">
        <v>82</v>
      </c>
      <c r="AT100" s="123" t="s">
        <v>74</v>
      </c>
      <c r="AU100" s="123" t="s">
        <v>75</v>
      </c>
      <c r="AY100" s="116" t="s">
        <v>152</v>
      </c>
      <c r="BK100" s="124">
        <f>SUM(BK101:BK107)</f>
        <v>0</v>
      </c>
    </row>
    <row r="101" spans="2:65" s="1" customFormat="1" ht="16.5" customHeight="1" x14ac:dyDescent="0.2">
      <c r="B101" s="33"/>
      <c r="C101" s="127" t="s">
        <v>216</v>
      </c>
      <c r="D101" s="127" t="s">
        <v>155</v>
      </c>
      <c r="E101" s="128" t="s">
        <v>1291</v>
      </c>
      <c r="F101" s="129" t="s">
        <v>1292</v>
      </c>
      <c r="G101" s="130" t="s">
        <v>301</v>
      </c>
      <c r="H101" s="131">
        <v>10</v>
      </c>
      <c r="I101" s="132"/>
      <c r="J101" s="133">
        <f t="shared" ref="J101:J107" si="11">ROUND(I101*H101,2)</f>
        <v>0</v>
      </c>
      <c r="K101" s="129" t="s">
        <v>19</v>
      </c>
      <c r="L101" s="33"/>
      <c r="M101" s="134" t="s">
        <v>19</v>
      </c>
      <c r="N101" s="135" t="s">
        <v>47</v>
      </c>
      <c r="P101" s="136">
        <f t="shared" ref="P101:P107" si="12">O101*H101</f>
        <v>0</v>
      </c>
      <c r="Q101" s="136">
        <v>0</v>
      </c>
      <c r="R101" s="136">
        <f t="shared" ref="R101:R107" si="13">Q101*H101</f>
        <v>0</v>
      </c>
      <c r="S101" s="136">
        <v>0</v>
      </c>
      <c r="T101" s="136">
        <f t="shared" ref="T101:T107" si="14">S101*H101</f>
        <v>0</v>
      </c>
      <c r="U101" s="329" t="s">
        <v>19</v>
      </c>
      <c r="V101" s="1" t="str">
        <f t="shared" si="0"/>
        <v/>
      </c>
      <c r="AR101" s="138" t="s">
        <v>160</v>
      </c>
      <c r="AT101" s="138" t="s">
        <v>155</v>
      </c>
      <c r="AU101" s="138" t="s">
        <v>82</v>
      </c>
      <c r="AY101" s="18" t="s">
        <v>152</v>
      </c>
      <c r="BE101" s="139">
        <f t="shared" ref="BE101:BE107" si="15">IF(N101="základní",J101,0)</f>
        <v>0</v>
      </c>
      <c r="BF101" s="139">
        <f t="shared" ref="BF101:BF107" si="16">IF(N101="snížená",J101,0)</f>
        <v>0</v>
      </c>
      <c r="BG101" s="139">
        <f t="shared" ref="BG101:BG107" si="17">IF(N101="zákl. přenesená",J101,0)</f>
        <v>0</v>
      </c>
      <c r="BH101" s="139">
        <f t="shared" ref="BH101:BH107" si="18">IF(N101="sníž. přenesená",J101,0)</f>
        <v>0</v>
      </c>
      <c r="BI101" s="139">
        <f t="shared" ref="BI101:BI107" si="19">IF(N101="nulová",J101,0)</f>
        <v>0</v>
      </c>
      <c r="BJ101" s="18" t="s">
        <v>88</v>
      </c>
      <c r="BK101" s="139">
        <f t="shared" ref="BK101:BK107" si="20">ROUND(I101*H101,2)</f>
        <v>0</v>
      </c>
      <c r="BL101" s="18" t="s">
        <v>160</v>
      </c>
      <c r="BM101" s="138" t="s">
        <v>293</v>
      </c>
    </row>
    <row r="102" spans="2:65" s="1" customFormat="1" ht="16.5" customHeight="1" x14ac:dyDescent="0.2">
      <c r="B102" s="33"/>
      <c r="C102" s="127" t="s">
        <v>223</v>
      </c>
      <c r="D102" s="127" t="s">
        <v>155</v>
      </c>
      <c r="E102" s="128" t="s">
        <v>1293</v>
      </c>
      <c r="F102" s="129" t="s">
        <v>1294</v>
      </c>
      <c r="G102" s="130" t="s">
        <v>301</v>
      </c>
      <c r="H102" s="131">
        <v>9.5</v>
      </c>
      <c r="I102" s="132"/>
      <c r="J102" s="133">
        <f t="shared" si="11"/>
        <v>0</v>
      </c>
      <c r="K102" s="129" t="s">
        <v>19</v>
      </c>
      <c r="L102" s="33"/>
      <c r="M102" s="134" t="s">
        <v>19</v>
      </c>
      <c r="N102" s="135" t="s">
        <v>47</v>
      </c>
      <c r="P102" s="136">
        <f t="shared" si="12"/>
        <v>0</v>
      </c>
      <c r="Q102" s="136">
        <v>0</v>
      </c>
      <c r="R102" s="136">
        <f t="shared" si="13"/>
        <v>0</v>
      </c>
      <c r="S102" s="136">
        <v>0</v>
      </c>
      <c r="T102" s="136">
        <f t="shared" si="14"/>
        <v>0</v>
      </c>
      <c r="U102" s="329" t="s">
        <v>19</v>
      </c>
      <c r="V102" s="1" t="str">
        <f t="shared" si="0"/>
        <v/>
      </c>
      <c r="AR102" s="138" t="s">
        <v>160</v>
      </c>
      <c r="AT102" s="138" t="s">
        <v>155</v>
      </c>
      <c r="AU102" s="138" t="s">
        <v>82</v>
      </c>
      <c r="AY102" s="18" t="s">
        <v>152</v>
      </c>
      <c r="BE102" s="139">
        <f t="shared" si="15"/>
        <v>0</v>
      </c>
      <c r="BF102" s="139">
        <f t="shared" si="16"/>
        <v>0</v>
      </c>
      <c r="BG102" s="139">
        <f t="shared" si="17"/>
        <v>0</v>
      </c>
      <c r="BH102" s="139">
        <f t="shared" si="18"/>
        <v>0</v>
      </c>
      <c r="BI102" s="139">
        <f t="shared" si="19"/>
        <v>0</v>
      </c>
      <c r="BJ102" s="18" t="s">
        <v>88</v>
      </c>
      <c r="BK102" s="139">
        <f t="shared" si="20"/>
        <v>0</v>
      </c>
      <c r="BL102" s="18" t="s">
        <v>160</v>
      </c>
      <c r="BM102" s="138" t="s">
        <v>304</v>
      </c>
    </row>
    <row r="103" spans="2:65" s="1" customFormat="1" ht="16.5" customHeight="1" x14ac:dyDescent="0.2">
      <c r="B103" s="33"/>
      <c r="C103" s="127" t="s">
        <v>8</v>
      </c>
      <c r="D103" s="127" t="s">
        <v>155</v>
      </c>
      <c r="E103" s="128" t="s">
        <v>1295</v>
      </c>
      <c r="F103" s="129" t="s">
        <v>1296</v>
      </c>
      <c r="G103" s="130" t="s">
        <v>158</v>
      </c>
      <c r="H103" s="131">
        <v>39</v>
      </c>
      <c r="I103" s="132"/>
      <c r="J103" s="133">
        <f t="shared" si="11"/>
        <v>0</v>
      </c>
      <c r="K103" s="129" t="s">
        <v>19</v>
      </c>
      <c r="L103" s="33"/>
      <c r="M103" s="134" t="s">
        <v>19</v>
      </c>
      <c r="N103" s="135" t="s">
        <v>47</v>
      </c>
      <c r="P103" s="136">
        <f t="shared" si="12"/>
        <v>0</v>
      </c>
      <c r="Q103" s="136">
        <v>0</v>
      </c>
      <c r="R103" s="136">
        <f t="shared" si="13"/>
        <v>0</v>
      </c>
      <c r="S103" s="136">
        <v>0</v>
      </c>
      <c r="T103" s="136">
        <f t="shared" si="14"/>
        <v>0</v>
      </c>
      <c r="U103" s="329" t="s">
        <v>19</v>
      </c>
      <c r="V103" s="1" t="str">
        <f t="shared" si="0"/>
        <v/>
      </c>
      <c r="AR103" s="138" t="s">
        <v>160</v>
      </c>
      <c r="AT103" s="138" t="s">
        <v>155</v>
      </c>
      <c r="AU103" s="138" t="s">
        <v>82</v>
      </c>
      <c r="AY103" s="18" t="s">
        <v>152</v>
      </c>
      <c r="BE103" s="139">
        <f t="shared" si="15"/>
        <v>0</v>
      </c>
      <c r="BF103" s="139">
        <f t="shared" si="16"/>
        <v>0</v>
      </c>
      <c r="BG103" s="139">
        <f t="shared" si="17"/>
        <v>0</v>
      </c>
      <c r="BH103" s="139">
        <f t="shared" si="18"/>
        <v>0</v>
      </c>
      <c r="BI103" s="139">
        <f t="shared" si="19"/>
        <v>0</v>
      </c>
      <c r="BJ103" s="18" t="s">
        <v>88</v>
      </c>
      <c r="BK103" s="139">
        <f t="shared" si="20"/>
        <v>0</v>
      </c>
      <c r="BL103" s="18" t="s">
        <v>160</v>
      </c>
      <c r="BM103" s="138" t="s">
        <v>316</v>
      </c>
    </row>
    <row r="104" spans="2:65" s="1" customFormat="1" ht="33" customHeight="1" x14ac:dyDescent="0.2">
      <c r="B104" s="33"/>
      <c r="C104" s="127" t="s">
        <v>233</v>
      </c>
      <c r="D104" s="127" t="s">
        <v>155</v>
      </c>
      <c r="E104" s="128" t="s">
        <v>1297</v>
      </c>
      <c r="F104" s="129" t="s">
        <v>1298</v>
      </c>
      <c r="G104" s="130" t="s">
        <v>301</v>
      </c>
      <c r="H104" s="131">
        <v>9.5</v>
      </c>
      <c r="I104" s="132"/>
      <c r="J104" s="133">
        <f t="shared" si="11"/>
        <v>0</v>
      </c>
      <c r="K104" s="129" t="s">
        <v>19</v>
      </c>
      <c r="L104" s="33"/>
      <c r="M104" s="134" t="s">
        <v>19</v>
      </c>
      <c r="N104" s="135" t="s">
        <v>47</v>
      </c>
      <c r="P104" s="136">
        <f t="shared" si="12"/>
        <v>0</v>
      </c>
      <c r="Q104" s="136">
        <v>0</v>
      </c>
      <c r="R104" s="136">
        <f t="shared" si="13"/>
        <v>0</v>
      </c>
      <c r="S104" s="136">
        <v>0</v>
      </c>
      <c r="T104" s="136">
        <f t="shared" si="14"/>
        <v>0</v>
      </c>
      <c r="U104" s="329" t="s">
        <v>19</v>
      </c>
      <c r="V104" s="1" t="str">
        <f t="shared" si="0"/>
        <v/>
      </c>
      <c r="AR104" s="138" t="s">
        <v>160</v>
      </c>
      <c r="AT104" s="138" t="s">
        <v>155</v>
      </c>
      <c r="AU104" s="138" t="s">
        <v>82</v>
      </c>
      <c r="AY104" s="18" t="s">
        <v>152</v>
      </c>
      <c r="BE104" s="139">
        <f t="shared" si="15"/>
        <v>0</v>
      </c>
      <c r="BF104" s="139">
        <f t="shared" si="16"/>
        <v>0</v>
      </c>
      <c r="BG104" s="139">
        <f t="shared" si="17"/>
        <v>0</v>
      </c>
      <c r="BH104" s="139">
        <f t="shared" si="18"/>
        <v>0</v>
      </c>
      <c r="BI104" s="139">
        <f t="shared" si="19"/>
        <v>0</v>
      </c>
      <c r="BJ104" s="18" t="s">
        <v>88</v>
      </c>
      <c r="BK104" s="139">
        <f t="shared" si="20"/>
        <v>0</v>
      </c>
      <c r="BL104" s="18" t="s">
        <v>160</v>
      </c>
      <c r="BM104" s="138" t="s">
        <v>331</v>
      </c>
    </row>
    <row r="105" spans="2:65" s="1" customFormat="1" ht="16.5" customHeight="1" x14ac:dyDescent="0.2">
      <c r="B105" s="33"/>
      <c r="C105" s="127" t="s">
        <v>256</v>
      </c>
      <c r="D105" s="127" t="s">
        <v>155</v>
      </c>
      <c r="E105" s="128" t="s">
        <v>1299</v>
      </c>
      <c r="F105" s="129" t="s">
        <v>1300</v>
      </c>
      <c r="G105" s="130" t="s">
        <v>158</v>
      </c>
      <c r="H105" s="131">
        <v>9</v>
      </c>
      <c r="I105" s="132"/>
      <c r="J105" s="133">
        <f t="shared" si="11"/>
        <v>0</v>
      </c>
      <c r="K105" s="129" t="s">
        <v>19</v>
      </c>
      <c r="L105" s="33"/>
      <c r="M105" s="134" t="s">
        <v>19</v>
      </c>
      <c r="N105" s="135" t="s">
        <v>47</v>
      </c>
      <c r="P105" s="136">
        <f t="shared" si="12"/>
        <v>0</v>
      </c>
      <c r="Q105" s="136">
        <v>0</v>
      </c>
      <c r="R105" s="136">
        <f t="shared" si="13"/>
        <v>0</v>
      </c>
      <c r="S105" s="136">
        <v>0</v>
      </c>
      <c r="T105" s="136">
        <f t="shared" si="14"/>
        <v>0</v>
      </c>
      <c r="U105" s="329" t="s">
        <v>19</v>
      </c>
      <c r="V105" s="1" t="str">
        <f t="shared" si="0"/>
        <v/>
      </c>
      <c r="AR105" s="138" t="s">
        <v>160</v>
      </c>
      <c r="AT105" s="138" t="s">
        <v>155</v>
      </c>
      <c r="AU105" s="138" t="s">
        <v>82</v>
      </c>
      <c r="AY105" s="18" t="s">
        <v>152</v>
      </c>
      <c r="BE105" s="139">
        <f t="shared" si="15"/>
        <v>0</v>
      </c>
      <c r="BF105" s="139">
        <f t="shared" si="16"/>
        <v>0</v>
      </c>
      <c r="BG105" s="139">
        <f t="shared" si="17"/>
        <v>0</v>
      </c>
      <c r="BH105" s="139">
        <f t="shared" si="18"/>
        <v>0</v>
      </c>
      <c r="BI105" s="139">
        <f t="shared" si="19"/>
        <v>0</v>
      </c>
      <c r="BJ105" s="18" t="s">
        <v>88</v>
      </c>
      <c r="BK105" s="139">
        <f t="shared" si="20"/>
        <v>0</v>
      </c>
      <c r="BL105" s="18" t="s">
        <v>160</v>
      </c>
      <c r="BM105" s="138" t="s">
        <v>346</v>
      </c>
    </row>
    <row r="106" spans="2:65" s="1" customFormat="1" ht="16.5" customHeight="1" x14ac:dyDescent="0.2">
      <c r="B106" s="33"/>
      <c r="C106" s="127" t="s">
        <v>261</v>
      </c>
      <c r="D106" s="127" t="s">
        <v>155</v>
      </c>
      <c r="E106" s="128" t="s">
        <v>1301</v>
      </c>
      <c r="F106" s="129" t="s">
        <v>1302</v>
      </c>
      <c r="G106" s="130" t="s">
        <v>158</v>
      </c>
      <c r="H106" s="131">
        <v>1</v>
      </c>
      <c r="I106" s="132"/>
      <c r="J106" s="133">
        <f t="shared" si="11"/>
        <v>0</v>
      </c>
      <c r="K106" s="129" t="s">
        <v>19</v>
      </c>
      <c r="L106" s="33"/>
      <c r="M106" s="134" t="s">
        <v>19</v>
      </c>
      <c r="N106" s="135" t="s">
        <v>47</v>
      </c>
      <c r="P106" s="136">
        <f t="shared" si="12"/>
        <v>0</v>
      </c>
      <c r="Q106" s="136">
        <v>0</v>
      </c>
      <c r="R106" s="136">
        <f t="shared" si="13"/>
        <v>0</v>
      </c>
      <c r="S106" s="136">
        <v>0</v>
      </c>
      <c r="T106" s="136">
        <f t="shared" si="14"/>
        <v>0</v>
      </c>
      <c r="U106" s="329" t="s">
        <v>19</v>
      </c>
      <c r="V106" s="1" t="str">
        <f t="shared" si="0"/>
        <v/>
      </c>
      <c r="AR106" s="138" t="s">
        <v>160</v>
      </c>
      <c r="AT106" s="138" t="s">
        <v>155</v>
      </c>
      <c r="AU106" s="138" t="s">
        <v>82</v>
      </c>
      <c r="AY106" s="18" t="s">
        <v>152</v>
      </c>
      <c r="BE106" s="139">
        <f t="shared" si="15"/>
        <v>0</v>
      </c>
      <c r="BF106" s="139">
        <f t="shared" si="16"/>
        <v>0</v>
      </c>
      <c r="BG106" s="139">
        <f t="shared" si="17"/>
        <v>0</v>
      </c>
      <c r="BH106" s="139">
        <f t="shared" si="18"/>
        <v>0</v>
      </c>
      <c r="BI106" s="139">
        <f t="shared" si="19"/>
        <v>0</v>
      </c>
      <c r="BJ106" s="18" t="s">
        <v>88</v>
      </c>
      <c r="BK106" s="139">
        <f t="shared" si="20"/>
        <v>0</v>
      </c>
      <c r="BL106" s="18" t="s">
        <v>160</v>
      </c>
      <c r="BM106" s="138" t="s">
        <v>364</v>
      </c>
    </row>
    <row r="107" spans="2:65" s="1" customFormat="1" ht="16.5" customHeight="1" x14ac:dyDescent="0.2">
      <c r="B107" s="33"/>
      <c r="C107" s="127" t="s">
        <v>268</v>
      </c>
      <c r="D107" s="127" t="s">
        <v>155</v>
      </c>
      <c r="E107" s="128" t="s">
        <v>1303</v>
      </c>
      <c r="F107" s="129" t="s">
        <v>1304</v>
      </c>
      <c r="G107" s="130" t="s">
        <v>158</v>
      </c>
      <c r="H107" s="131">
        <v>4</v>
      </c>
      <c r="I107" s="132"/>
      <c r="J107" s="133">
        <f t="shared" si="11"/>
        <v>0</v>
      </c>
      <c r="K107" s="129" t="s">
        <v>19</v>
      </c>
      <c r="L107" s="33"/>
      <c r="M107" s="134" t="s">
        <v>19</v>
      </c>
      <c r="N107" s="135" t="s">
        <v>47</v>
      </c>
      <c r="P107" s="136">
        <f t="shared" si="12"/>
        <v>0</v>
      </c>
      <c r="Q107" s="136">
        <v>0</v>
      </c>
      <c r="R107" s="136">
        <f t="shared" si="13"/>
        <v>0</v>
      </c>
      <c r="S107" s="136">
        <v>0</v>
      </c>
      <c r="T107" s="136">
        <f t="shared" si="14"/>
        <v>0</v>
      </c>
      <c r="U107" s="329" t="s">
        <v>19</v>
      </c>
      <c r="V107" s="1" t="str">
        <f t="shared" si="0"/>
        <v/>
      </c>
      <c r="AR107" s="138" t="s">
        <v>160</v>
      </c>
      <c r="AT107" s="138" t="s">
        <v>155</v>
      </c>
      <c r="AU107" s="138" t="s">
        <v>82</v>
      </c>
      <c r="AY107" s="18" t="s">
        <v>152</v>
      </c>
      <c r="BE107" s="139">
        <f t="shared" si="15"/>
        <v>0</v>
      </c>
      <c r="BF107" s="139">
        <f t="shared" si="16"/>
        <v>0</v>
      </c>
      <c r="BG107" s="139">
        <f t="shared" si="17"/>
        <v>0</v>
      </c>
      <c r="BH107" s="139">
        <f t="shared" si="18"/>
        <v>0</v>
      </c>
      <c r="BI107" s="139">
        <f t="shared" si="19"/>
        <v>0</v>
      </c>
      <c r="BJ107" s="18" t="s">
        <v>88</v>
      </c>
      <c r="BK107" s="139">
        <f t="shared" si="20"/>
        <v>0</v>
      </c>
      <c r="BL107" s="18" t="s">
        <v>160</v>
      </c>
      <c r="BM107" s="138" t="s">
        <v>374</v>
      </c>
    </row>
    <row r="108" spans="2:65" s="11" customFormat="1" ht="25.9" customHeight="1" x14ac:dyDescent="0.2">
      <c r="B108" s="115"/>
      <c r="D108" s="116" t="s">
        <v>74</v>
      </c>
      <c r="E108" s="117" t="s">
        <v>1305</v>
      </c>
      <c r="F108" s="117" t="s">
        <v>1306</v>
      </c>
      <c r="I108" s="118"/>
      <c r="J108" s="119">
        <f>BK108</f>
        <v>0</v>
      </c>
      <c r="L108" s="115"/>
      <c r="M108" s="120"/>
      <c r="P108" s="121">
        <f>SUM(P109:P125)</f>
        <v>0</v>
      </c>
      <c r="R108" s="121">
        <f>SUM(R109:R125)</f>
        <v>0</v>
      </c>
      <c r="T108" s="121">
        <f>SUM(T109:T125)</f>
        <v>0</v>
      </c>
      <c r="U108" s="328"/>
      <c r="V108" s="1" t="str">
        <f t="shared" si="0"/>
        <v/>
      </c>
      <c r="AR108" s="116" t="s">
        <v>82</v>
      </c>
      <c r="AT108" s="123" t="s">
        <v>74</v>
      </c>
      <c r="AU108" s="123" t="s">
        <v>75</v>
      </c>
      <c r="AY108" s="116" t="s">
        <v>152</v>
      </c>
      <c r="BK108" s="124">
        <f>SUM(BK109:BK125)</f>
        <v>0</v>
      </c>
    </row>
    <row r="109" spans="2:65" s="1" customFormat="1" ht="16.5" customHeight="1" x14ac:dyDescent="0.2">
      <c r="B109" s="33"/>
      <c r="C109" s="127" t="s">
        <v>275</v>
      </c>
      <c r="D109" s="127" t="s">
        <v>155</v>
      </c>
      <c r="E109" s="128" t="s">
        <v>1307</v>
      </c>
      <c r="F109" s="129" t="s">
        <v>1308</v>
      </c>
      <c r="G109" s="130" t="s">
        <v>158</v>
      </c>
      <c r="H109" s="131">
        <v>1</v>
      </c>
      <c r="I109" s="132"/>
      <c r="J109" s="133">
        <f t="shared" ref="J109:J125" si="21">ROUND(I109*H109,2)</f>
        <v>0</v>
      </c>
      <c r="K109" s="129" t="s">
        <v>19</v>
      </c>
      <c r="L109" s="33"/>
      <c r="M109" s="134" t="s">
        <v>19</v>
      </c>
      <c r="N109" s="135" t="s">
        <v>47</v>
      </c>
      <c r="P109" s="136">
        <f t="shared" ref="P109:P125" si="22">O109*H109</f>
        <v>0</v>
      </c>
      <c r="Q109" s="136">
        <v>0</v>
      </c>
      <c r="R109" s="136">
        <f t="shared" ref="R109:R125" si="23">Q109*H109</f>
        <v>0</v>
      </c>
      <c r="S109" s="136">
        <v>0</v>
      </c>
      <c r="T109" s="136">
        <f t="shared" ref="T109:T125" si="24">S109*H109</f>
        <v>0</v>
      </c>
      <c r="U109" s="329" t="s">
        <v>307</v>
      </c>
      <c r="V109" s="1">
        <f t="shared" si="0"/>
        <v>0</v>
      </c>
      <c r="AR109" s="138" t="s">
        <v>160</v>
      </c>
      <c r="AT109" s="138" t="s">
        <v>155</v>
      </c>
      <c r="AU109" s="138" t="s">
        <v>82</v>
      </c>
      <c r="AY109" s="18" t="s">
        <v>152</v>
      </c>
      <c r="BE109" s="139">
        <f t="shared" ref="BE109:BE125" si="25">IF(N109="základní",J109,0)</f>
        <v>0</v>
      </c>
      <c r="BF109" s="139">
        <f t="shared" ref="BF109:BF125" si="26">IF(N109="snížená",J109,0)</f>
        <v>0</v>
      </c>
      <c r="BG109" s="139">
        <f t="shared" ref="BG109:BG125" si="27">IF(N109="zákl. přenesená",J109,0)</f>
        <v>0</v>
      </c>
      <c r="BH109" s="139">
        <f t="shared" ref="BH109:BH125" si="28">IF(N109="sníž. přenesená",J109,0)</f>
        <v>0</v>
      </c>
      <c r="BI109" s="139">
        <f t="shared" ref="BI109:BI125" si="29">IF(N109="nulová",J109,0)</f>
        <v>0</v>
      </c>
      <c r="BJ109" s="18" t="s">
        <v>88</v>
      </c>
      <c r="BK109" s="139">
        <f t="shared" ref="BK109:BK125" si="30">ROUND(I109*H109,2)</f>
        <v>0</v>
      </c>
      <c r="BL109" s="18" t="s">
        <v>160</v>
      </c>
      <c r="BM109" s="138" t="s">
        <v>387</v>
      </c>
    </row>
    <row r="110" spans="2:65" s="1" customFormat="1" ht="24.2" customHeight="1" x14ac:dyDescent="0.2">
      <c r="B110" s="33"/>
      <c r="C110" s="127" t="s">
        <v>280</v>
      </c>
      <c r="D110" s="127" t="s">
        <v>155</v>
      </c>
      <c r="E110" s="128" t="s">
        <v>1309</v>
      </c>
      <c r="F110" s="129" t="s">
        <v>1310</v>
      </c>
      <c r="G110" s="130" t="s">
        <v>158</v>
      </c>
      <c r="H110" s="131">
        <v>1</v>
      </c>
      <c r="I110" s="132"/>
      <c r="J110" s="133">
        <f t="shared" si="21"/>
        <v>0</v>
      </c>
      <c r="K110" s="129" t="s">
        <v>19</v>
      </c>
      <c r="L110" s="33"/>
      <c r="M110" s="134" t="s">
        <v>19</v>
      </c>
      <c r="N110" s="135" t="s">
        <v>47</v>
      </c>
      <c r="P110" s="136">
        <f t="shared" si="22"/>
        <v>0</v>
      </c>
      <c r="Q110" s="136">
        <v>0</v>
      </c>
      <c r="R110" s="136">
        <f t="shared" si="23"/>
        <v>0</v>
      </c>
      <c r="S110" s="136">
        <v>0</v>
      </c>
      <c r="T110" s="136">
        <f t="shared" si="24"/>
        <v>0</v>
      </c>
      <c r="U110" s="329" t="s">
        <v>19</v>
      </c>
      <c r="V110" s="1" t="str">
        <f t="shared" si="0"/>
        <v/>
      </c>
      <c r="AR110" s="138" t="s">
        <v>160</v>
      </c>
      <c r="AT110" s="138" t="s">
        <v>155</v>
      </c>
      <c r="AU110" s="138" t="s">
        <v>82</v>
      </c>
      <c r="AY110" s="18" t="s">
        <v>152</v>
      </c>
      <c r="BE110" s="139">
        <f t="shared" si="25"/>
        <v>0</v>
      </c>
      <c r="BF110" s="139">
        <f t="shared" si="26"/>
        <v>0</v>
      </c>
      <c r="BG110" s="139">
        <f t="shared" si="27"/>
        <v>0</v>
      </c>
      <c r="BH110" s="139">
        <f t="shared" si="28"/>
        <v>0</v>
      </c>
      <c r="BI110" s="139">
        <f t="shared" si="29"/>
        <v>0</v>
      </c>
      <c r="BJ110" s="18" t="s">
        <v>88</v>
      </c>
      <c r="BK110" s="139">
        <f t="shared" si="30"/>
        <v>0</v>
      </c>
      <c r="BL110" s="18" t="s">
        <v>160</v>
      </c>
      <c r="BM110" s="138" t="s">
        <v>401</v>
      </c>
    </row>
    <row r="111" spans="2:65" s="1" customFormat="1" ht="16.5" customHeight="1" x14ac:dyDescent="0.2">
      <c r="B111" s="33"/>
      <c r="C111" s="127" t="s">
        <v>285</v>
      </c>
      <c r="D111" s="127" t="s">
        <v>155</v>
      </c>
      <c r="E111" s="128" t="s">
        <v>1311</v>
      </c>
      <c r="F111" s="129" t="s">
        <v>1312</v>
      </c>
      <c r="G111" s="130" t="s">
        <v>158</v>
      </c>
      <c r="H111" s="131">
        <v>1</v>
      </c>
      <c r="I111" s="132"/>
      <c r="J111" s="133">
        <f t="shared" si="21"/>
        <v>0</v>
      </c>
      <c r="K111" s="129" t="s">
        <v>19</v>
      </c>
      <c r="L111" s="33"/>
      <c r="M111" s="134" t="s">
        <v>19</v>
      </c>
      <c r="N111" s="135" t="s">
        <v>47</v>
      </c>
      <c r="P111" s="136">
        <f t="shared" si="22"/>
        <v>0</v>
      </c>
      <c r="Q111" s="136">
        <v>0</v>
      </c>
      <c r="R111" s="136">
        <f t="shared" si="23"/>
        <v>0</v>
      </c>
      <c r="S111" s="136">
        <v>0</v>
      </c>
      <c r="T111" s="136">
        <f t="shared" si="24"/>
        <v>0</v>
      </c>
      <c r="U111" s="329" t="s">
        <v>307</v>
      </c>
      <c r="V111" s="1">
        <f t="shared" si="0"/>
        <v>0</v>
      </c>
      <c r="AR111" s="138" t="s">
        <v>160</v>
      </c>
      <c r="AT111" s="138" t="s">
        <v>155</v>
      </c>
      <c r="AU111" s="138" t="s">
        <v>82</v>
      </c>
      <c r="AY111" s="18" t="s">
        <v>152</v>
      </c>
      <c r="BE111" s="139">
        <f t="shared" si="25"/>
        <v>0</v>
      </c>
      <c r="BF111" s="139">
        <f t="shared" si="26"/>
        <v>0</v>
      </c>
      <c r="BG111" s="139">
        <f t="shared" si="27"/>
        <v>0</v>
      </c>
      <c r="BH111" s="139">
        <f t="shared" si="28"/>
        <v>0</v>
      </c>
      <c r="BI111" s="139">
        <f t="shared" si="29"/>
        <v>0</v>
      </c>
      <c r="BJ111" s="18" t="s">
        <v>88</v>
      </c>
      <c r="BK111" s="139">
        <f t="shared" si="30"/>
        <v>0</v>
      </c>
      <c r="BL111" s="18" t="s">
        <v>160</v>
      </c>
      <c r="BM111" s="138" t="s">
        <v>412</v>
      </c>
    </row>
    <row r="112" spans="2:65" s="1" customFormat="1" ht="16.5" customHeight="1" x14ac:dyDescent="0.2">
      <c r="B112" s="33"/>
      <c r="C112" s="127" t="s">
        <v>293</v>
      </c>
      <c r="D112" s="127" t="s">
        <v>155</v>
      </c>
      <c r="E112" s="128" t="s">
        <v>1313</v>
      </c>
      <c r="F112" s="129" t="s">
        <v>1314</v>
      </c>
      <c r="G112" s="130" t="s">
        <v>158</v>
      </c>
      <c r="H112" s="131">
        <v>1</v>
      </c>
      <c r="I112" s="132"/>
      <c r="J112" s="133">
        <f t="shared" si="21"/>
        <v>0</v>
      </c>
      <c r="K112" s="129" t="s">
        <v>19</v>
      </c>
      <c r="L112" s="33"/>
      <c r="M112" s="134" t="s">
        <v>19</v>
      </c>
      <c r="N112" s="135" t="s">
        <v>47</v>
      </c>
      <c r="P112" s="136">
        <f t="shared" si="22"/>
        <v>0</v>
      </c>
      <c r="Q112" s="136">
        <v>0</v>
      </c>
      <c r="R112" s="136">
        <f t="shared" si="23"/>
        <v>0</v>
      </c>
      <c r="S112" s="136">
        <v>0</v>
      </c>
      <c r="T112" s="136">
        <f t="shared" si="24"/>
        <v>0</v>
      </c>
      <c r="U112" s="329" t="s">
        <v>307</v>
      </c>
      <c r="V112" s="1">
        <f t="shared" si="0"/>
        <v>0</v>
      </c>
      <c r="AR112" s="138" t="s">
        <v>160</v>
      </c>
      <c r="AT112" s="138" t="s">
        <v>155</v>
      </c>
      <c r="AU112" s="138" t="s">
        <v>82</v>
      </c>
      <c r="AY112" s="18" t="s">
        <v>152</v>
      </c>
      <c r="BE112" s="139">
        <f t="shared" si="25"/>
        <v>0</v>
      </c>
      <c r="BF112" s="139">
        <f t="shared" si="26"/>
        <v>0</v>
      </c>
      <c r="BG112" s="139">
        <f t="shared" si="27"/>
        <v>0</v>
      </c>
      <c r="BH112" s="139">
        <f t="shared" si="28"/>
        <v>0</v>
      </c>
      <c r="BI112" s="139">
        <f t="shared" si="29"/>
        <v>0</v>
      </c>
      <c r="BJ112" s="18" t="s">
        <v>88</v>
      </c>
      <c r="BK112" s="139">
        <f t="shared" si="30"/>
        <v>0</v>
      </c>
      <c r="BL112" s="18" t="s">
        <v>160</v>
      </c>
      <c r="BM112" s="138" t="s">
        <v>425</v>
      </c>
    </row>
    <row r="113" spans="2:65" s="1" customFormat="1" ht="16.5" customHeight="1" x14ac:dyDescent="0.2">
      <c r="B113" s="33"/>
      <c r="C113" s="127" t="s">
        <v>7</v>
      </c>
      <c r="D113" s="127" t="s">
        <v>155</v>
      </c>
      <c r="E113" s="128" t="s">
        <v>1315</v>
      </c>
      <c r="F113" s="129" t="s">
        <v>1316</v>
      </c>
      <c r="G113" s="130" t="s">
        <v>158</v>
      </c>
      <c r="H113" s="131">
        <v>1</v>
      </c>
      <c r="I113" s="132"/>
      <c r="J113" s="133">
        <f t="shared" si="21"/>
        <v>0</v>
      </c>
      <c r="K113" s="129" t="s">
        <v>19</v>
      </c>
      <c r="L113" s="33"/>
      <c r="M113" s="134" t="s">
        <v>19</v>
      </c>
      <c r="N113" s="135" t="s">
        <v>47</v>
      </c>
      <c r="P113" s="136">
        <f t="shared" si="22"/>
        <v>0</v>
      </c>
      <c r="Q113" s="136">
        <v>0</v>
      </c>
      <c r="R113" s="136">
        <f t="shared" si="23"/>
        <v>0</v>
      </c>
      <c r="S113" s="136">
        <v>0</v>
      </c>
      <c r="T113" s="136">
        <f t="shared" si="24"/>
        <v>0</v>
      </c>
      <c r="U113" s="329" t="s">
        <v>19</v>
      </c>
      <c r="V113" s="1" t="str">
        <f t="shared" si="0"/>
        <v/>
      </c>
      <c r="AR113" s="138" t="s">
        <v>160</v>
      </c>
      <c r="AT113" s="138" t="s">
        <v>155</v>
      </c>
      <c r="AU113" s="138" t="s">
        <v>82</v>
      </c>
      <c r="AY113" s="18" t="s">
        <v>152</v>
      </c>
      <c r="BE113" s="139">
        <f t="shared" si="25"/>
        <v>0</v>
      </c>
      <c r="BF113" s="139">
        <f t="shared" si="26"/>
        <v>0</v>
      </c>
      <c r="BG113" s="139">
        <f t="shared" si="27"/>
        <v>0</v>
      </c>
      <c r="BH113" s="139">
        <f t="shared" si="28"/>
        <v>0</v>
      </c>
      <c r="BI113" s="139">
        <f t="shared" si="29"/>
        <v>0</v>
      </c>
      <c r="BJ113" s="18" t="s">
        <v>88</v>
      </c>
      <c r="BK113" s="139">
        <f t="shared" si="30"/>
        <v>0</v>
      </c>
      <c r="BL113" s="18" t="s">
        <v>160</v>
      </c>
      <c r="BM113" s="138" t="s">
        <v>439</v>
      </c>
    </row>
    <row r="114" spans="2:65" s="1" customFormat="1" ht="16.5" customHeight="1" x14ac:dyDescent="0.2">
      <c r="B114" s="33"/>
      <c r="C114" s="127" t="s">
        <v>304</v>
      </c>
      <c r="D114" s="127" t="s">
        <v>155</v>
      </c>
      <c r="E114" s="128" t="s">
        <v>1317</v>
      </c>
      <c r="F114" s="129" t="s">
        <v>1318</v>
      </c>
      <c r="G114" s="130" t="s">
        <v>158</v>
      </c>
      <c r="H114" s="131">
        <v>1</v>
      </c>
      <c r="I114" s="132"/>
      <c r="J114" s="133">
        <f t="shared" si="21"/>
        <v>0</v>
      </c>
      <c r="K114" s="129" t="s">
        <v>19</v>
      </c>
      <c r="L114" s="33"/>
      <c r="M114" s="134" t="s">
        <v>19</v>
      </c>
      <c r="N114" s="135" t="s">
        <v>47</v>
      </c>
      <c r="P114" s="136">
        <f t="shared" si="22"/>
        <v>0</v>
      </c>
      <c r="Q114" s="136">
        <v>0</v>
      </c>
      <c r="R114" s="136">
        <f t="shared" si="23"/>
        <v>0</v>
      </c>
      <c r="S114" s="136">
        <v>0</v>
      </c>
      <c r="T114" s="136">
        <f t="shared" si="24"/>
        <v>0</v>
      </c>
      <c r="U114" s="329" t="s">
        <v>19</v>
      </c>
      <c r="V114" s="1" t="str">
        <f t="shared" si="0"/>
        <v/>
      </c>
      <c r="AR114" s="138" t="s">
        <v>160</v>
      </c>
      <c r="AT114" s="138" t="s">
        <v>155</v>
      </c>
      <c r="AU114" s="138" t="s">
        <v>82</v>
      </c>
      <c r="AY114" s="18" t="s">
        <v>152</v>
      </c>
      <c r="BE114" s="139">
        <f t="shared" si="25"/>
        <v>0</v>
      </c>
      <c r="BF114" s="139">
        <f t="shared" si="26"/>
        <v>0</v>
      </c>
      <c r="BG114" s="139">
        <f t="shared" si="27"/>
        <v>0</v>
      </c>
      <c r="BH114" s="139">
        <f t="shared" si="28"/>
        <v>0</v>
      </c>
      <c r="BI114" s="139">
        <f t="shared" si="29"/>
        <v>0</v>
      </c>
      <c r="BJ114" s="18" t="s">
        <v>88</v>
      </c>
      <c r="BK114" s="139">
        <f t="shared" si="30"/>
        <v>0</v>
      </c>
      <c r="BL114" s="18" t="s">
        <v>160</v>
      </c>
      <c r="BM114" s="138" t="s">
        <v>458</v>
      </c>
    </row>
    <row r="115" spans="2:65" s="1" customFormat="1" ht="16.5" customHeight="1" x14ac:dyDescent="0.2">
      <c r="B115" s="33"/>
      <c r="C115" s="127" t="s">
        <v>311</v>
      </c>
      <c r="D115" s="127" t="s">
        <v>155</v>
      </c>
      <c r="E115" s="128" t="s">
        <v>1319</v>
      </c>
      <c r="F115" s="129" t="s">
        <v>1320</v>
      </c>
      <c r="G115" s="130" t="s">
        <v>158</v>
      </c>
      <c r="H115" s="131">
        <v>1</v>
      </c>
      <c r="I115" s="132"/>
      <c r="J115" s="133">
        <f t="shared" si="21"/>
        <v>0</v>
      </c>
      <c r="K115" s="129" t="s">
        <v>19</v>
      </c>
      <c r="L115" s="33"/>
      <c r="M115" s="134" t="s">
        <v>19</v>
      </c>
      <c r="N115" s="135" t="s">
        <v>47</v>
      </c>
      <c r="P115" s="136">
        <f t="shared" si="22"/>
        <v>0</v>
      </c>
      <c r="Q115" s="136">
        <v>0</v>
      </c>
      <c r="R115" s="136">
        <f t="shared" si="23"/>
        <v>0</v>
      </c>
      <c r="S115" s="136">
        <v>0</v>
      </c>
      <c r="T115" s="136">
        <f t="shared" si="24"/>
        <v>0</v>
      </c>
      <c r="U115" s="329" t="s">
        <v>19</v>
      </c>
      <c r="V115" s="1" t="str">
        <f t="shared" si="0"/>
        <v/>
      </c>
      <c r="AR115" s="138" t="s">
        <v>160</v>
      </c>
      <c r="AT115" s="138" t="s">
        <v>155</v>
      </c>
      <c r="AU115" s="138" t="s">
        <v>82</v>
      </c>
      <c r="AY115" s="18" t="s">
        <v>152</v>
      </c>
      <c r="BE115" s="139">
        <f t="shared" si="25"/>
        <v>0</v>
      </c>
      <c r="BF115" s="139">
        <f t="shared" si="26"/>
        <v>0</v>
      </c>
      <c r="BG115" s="139">
        <f t="shared" si="27"/>
        <v>0</v>
      </c>
      <c r="BH115" s="139">
        <f t="shared" si="28"/>
        <v>0</v>
      </c>
      <c r="BI115" s="139">
        <f t="shared" si="29"/>
        <v>0</v>
      </c>
      <c r="BJ115" s="18" t="s">
        <v>88</v>
      </c>
      <c r="BK115" s="139">
        <f t="shared" si="30"/>
        <v>0</v>
      </c>
      <c r="BL115" s="18" t="s">
        <v>160</v>
      </c>
      <c r="BM115" s="138" t="s">
        <v>472</v>
      </c>
    </row>
    <row r="116" spans="2:65" s="1" customFormat="1" ht="16.5" customHeight="1" x14ac:dyDescent="0.2">
      <c r="B116" s="33"/>
      <c r="C116" s="127" t="s">
        <v>316</v>
      </c>
      <c r="D116" s="127" t="s">
        <v>155</v>
      </c>
      <c r="E116" s="128" t="s">
        <v>1321</v>
      </c>
      <c r="F116" s="129" t="s">
        <v>1322</v>
      </c>
      <c r="G116" s="130" t="s">
        <v>158</v>
      </c>
      <c r="H116" s="131">
        <v>1</v>
      </c>
      <c r="I116" s="132"/>
      <c r="J116" s="133">
        <f t="shared" si="21"/>
        <v>0</v>
      </c>
      <c r="K116" s="129" t="s">
        <v>19</v>
      </c>
      <c r="L116" s="33"/>
      <c r="M116" s="134" t="s">
        <v>19</v>
      </c>
      <c r="N116" s="135" t="s">
        <v>47</v>
      </c>
      <c r="P116" s="136">
        <f t="shared" si="22"/>
        <v>0</v>
      </c>
      <c r="Q116" s="136">
        <v>0</v>
      </c>
      <c r="R116" s="136">
        <f t="shared" si="23"/>
        <v>0</v>
      </c>
      <c r="S116" s="136">
        <v>0</v>
      </c>
      <c r="T116" s="136">
        <f t="shared" si="24"/>
        <v>0</v>
      </c>
      <c r="U116" s="329" t="s">
        <v>19</v>
      </c>
      <c r="V116" s="1" t="str">
        <f t="shared" si="0"/>
        <v/>
      </c>
      <c r="AR116" s="138" t="s">
        <v>160</v>
      </c>
      <c r="AT116" s="138" t="s">
        <v>155</v>
      </c>
      <c r="AU116" s="138" t="s">
        <v>82</v>
      </c>
      <c r="AY116" s="18" t="s">
        <v>152</v>
      </c>
      <c r="BE116" s="139">
        <f t="shared" si="25"/>
        <v>0</v>
      </c>
      <c r="BF116" s="139">
        <f t="shared" si="26"/>
        <v>0</v>
      </c>
      <c r="BG116" s="139">
        <f t="shared" si="27"/>
        <v>0</v>
      </c>
      <c r="BH116" s="139">
        <f t="shared" si="28"/>
        <v>0</v>
      </c>
      <c r="BI116" s="139">
        <f t="shared" si="29"/>
        <v>0</v>
      </c>
      <c r="BJ116" s="18" t="s">
        <v>88</v>
      </c>
      <c r="BK116" s="139">
        <f t="shared" si="30"/>
        <v>0</v>
      </c>
      <c r="BL116" s="18" t="s">
        <v>160</v>
      </c>
      <c r="BM116" s="138" t="s">
        <v>505</v>
      </c>
    </row>
    <row r="117" spans="2:65" s="1" customFormat="1" ht="16.5" customHeight="1" x14ac:dyDescent="0.2">
      <c r="B117" s="33"/>
      <c r="C117" s="127" t="s">
        <v>325</v>
      </c>
      <c r="D117" s="127" t="s">
        <v>155</v>
      </c>
      <c r="E117" s="128" t="s">
        <v>1323</v>
      </c>
      <c r="F117" s="129" t="s">
        <v>1324</v>
      </c>
      <c r="G117" s="130" t="s">
        <v>158</v>
      </c>
      <c r="H117" s="131">
        <v>1</v>
      </c>
      <c r="I117" s="132"/>
      <c r="J117" s="133">
        <f t="shared" si="21"/>
        <v>0</v>
      </c>
      <c r="K117" s="129" t="s">
        <v>19</v>
      </c>
      <c r="L117" s="33"/>
      <c r="M117" s="134" t="s">
        <v>19</v>
      </c>
      <c r="N117" s="135" t="s">
        <v>47</v>
      </c>
      <c r="P117" s="136">
        <f t="shared" si="22"/>
        <v>0</v>
      </c>
      <c r="Q117" s="136">
        <v>0</v>
      </c>
      <c r="R117" s="136">
        <f t="shared" si="23"/>
        <v>0</v>
      </c>
      <c r="S117" s="136">
        <v>0</v>
      </c>
      <c r="T117" s="136">
        <f t="shared" si="24"/>
        <v>0</v>
      </c>
      <c r="U117" s="329" t="s">
        <v>307</v>
      </c>
      <c r="V117" s="1">
        <f t="shared" si="0"/>
        <v>0</v>
      </c>
      <c r="AR117" s="138" t="s">
        <v>160</v>
      </c>
      <c r="AT117" s="138" t="s">
        <v>155</v>
      </c>
      <c r="AU117" s="138" t="s">
        <v>82</v>
      </c>
      <c r="AY117" s="18" t="s">
        <v>152</v>
      </c>
      <c r="BE117" s="139">
        <f t="shared" si="25"/>
        <v>0</v>
      </c>
      <c r="BF117" s="139">
        <f t="shared" si="26"/>
        <v>0</v>
      </c>
      <c r="BG117" s="139">
        <f t="shared" si="27"/>
        <v>0</v>
      </c>
      <c r="BH117" s="139">
        <f t="shared" si="28"/>
        <v>0</v>
      </c>
      <c r="BI117" s="139">
        <f t="shared" si="29"/>
        <v>0</v>
      </c>
      <c r="BJ117" s="18" t="s">
        <v>88</v>
      </c>
      <c r="BK117" s="139">
        <f t="shared" si="30"/>
        <v>0</v>
      </c>
      <c r="BL117" s="18" t="s">
        <v>160</v>
      </c>
      <c r="BM117" s="138" t="s">
        <v>519</v>
      </c>
    </row>
    <row r="118" spans="2:65" s="1" customFormat="1" ht="16.5" customHeight="1" x14ac:dyDescent="0.2">
      <c r="B118" s="33"/>
      <c r="C118" s="127" t="s">
        <v>331</v>
      </c>
      <c r="D118" s="127" t="s">
        <v>155</v>
      </c>
      <c r="E118" s="128" t="s">
        <v>1325</v>
      </c>
      <c r="F118" s="129" t="s">
        <v>1326</v>
      </c>
      <c r="G118" s="130" t="s">
        <v>158</v>
      </c>
      <c r="H118" s="131">
        <v>1</v>
      </c>
      <c r="I118" s="132"/>
      <c r="J118" s="133">
        <f t="shared" si="21"/>
        <v>0</v>
      </c>
      <c r="K118" s="129" t="s">
        <v>19</v>
      </c>
      <c r="L118" s="33"/>
      <c r="M118" s="134" t="s">
        <v>19</v>
      </c>
      <c r="N118" s="135" t="s">
        <v>47</v>
      </c>
      <c r="P118" s="136">
        <f t="shared" si="22"/>
        <v>0</v>
      </c>
      <c r="Q118" s="136">
        <v>0</v>
      </c>
      <c r="R118" s="136">
        <f t="shared" si="23"/>
        <v>0</v>
      </c>
      <c r="S118" s="136">
        <v>0</v>
      </c>
      <c r="T118" s="136">
        <f t="shared" si="24"/>
        <v>0</v>
      </c>
      <c r="U118" s="329" t="s">
        <v>307</v>
      </c>
      <c r="V118" s="1">
        <f t="shared" si="0"/>
        <v>0</v>
      </c>
      <c r="AR118" s="138" t="s">
        <v>160</v>
      </c>
      <c r="AT118" s="138" t="s">
        <v>155</v>
      </c>
      <c r="AU118" s="138" t="s">
        <v>82</v>
      </c>
      <c r="AY118" s="18" t="s">
        <v>152</v>
      </c>
      <c r="BE118" s="139">
        <f t="shared" si="25"/>
        <v>0</v>
      </c>
      <c r="BF118" s="139">
        <f t="shared" si="26"/>
        <v>0</v>
      </c>
      <c r="BG118" s="139">
        <f t="shared" si="27"/>
        <v>0</v>
      </c>
      <c r="BH118" s="139">
        <f t="shared" si="28"/>
        <v>0</v>
      </c>
      <c r="BI118" s="139">
        <f t="shared" si="29"/>
        <v>0</v>
      </c>
      <c r="BJ118" s="18" t="s">
        <v>88</v>
      </c>
      <c r="BK118" s="139">
        <f t="shared" si="30"/>
        <v>0</v>
      </c>
      <c r="BL118" s="18" t="s">
        <v>160</v>
      </c>
      <c r="BM118" s="138" t="s">
        <v>539</v>
      </c>
    </row>
    <row r="119" spans="2:65" s="1" customFormat="1" ht="16.5" customHeight="1" x14ac:dyDescent="0.2">
      <c r="B119" s="33"/>
      <c r="C119" s="127" t="s">
        <v>338</v>
      </c>
      <c r="D119" s="127" t="s">
        <v>155</v>
      </c>
      <c r="E119" s="128" t="s">
        <v>1327</v>
      </c>
      <c r="F119" s="129" t="s">
        <v>1328</v>
      </c>
      <c r="G119" s="130" t="s">
        <v>158</v>
      </c>
      <c r="H119" s="131">
        <v>1</v>
      </c>
      <c r="I119" s="132"/>
      <c r="J119" s="133">
        <f t="shared" si="21"/>
        <v>0</v>
      </c>
      <c r="K119" s="129" t="s">
        <v>19</v>
      </c>
      <c r="L119" s="33"/>
      <c r="M119" s="134" t="s">
        <v>19</v>
      </c>
      <c r="N119" s="135" t="s">
        <v>47</v>
      </c>
      <c r="P119" s="136">
        <f t="shared" si="22"/>
        <v>0</v>
      </c>
      <c r="Q119" s="136">
        <v>0</v>
      </c>
      <c r="R119" s="136">
        <f t="shared" si="23"/>
        <v>0</v>
      </c>
      <c r="S119" s="136">
        <v>0</v>
      </c>
      <c r="T119" s="136">
        <f t="shared" si="24"/>
        <v>0</v>
      </c>
      <c r="U119" s="329" t="s">
        <v>19</v>
      </c>
      <c r="V119" s="1" t="str">
        <f t="shared" si="0"/>
        <v/>
      </c>
      <c r="AR119" s="138" t="s">
        <v>160</v>
      </c>
      <c r="AT119" s="138" t="s">
        <v>155</v>
      </c>
      <c r="AU119" s="138" t="s">
        <v>82</v>
      </c>
      <c r="AY119" s="18" t="s">
        <v>152</v>
      </c>
      <c r="BE119" s="139">
        <f t="shared" si="25"/>
        <v>0</v>
      </c>
      <c r="BF119" s="139">
        <f t="shared" si="26"/>
        <v>0</v>
      </c>
      <c r="BG119" s="139">
        <f t="shared" si="27"/>
        <v>0</v>
      </c>
      <c r="BH119" s="139">
        <f t="shared" si="28"/>
        <v>0</v>
      </c>
      <c r="BI119" s="139">
        <f t="shared" si="29"/>
        <v>0</v>
      </c>
      <c r="BJ119" s="18" t="s">
        <v>88</v>
      </c>
      <c r="BK119" s="139">
        <f t="shared" si="30"/>
        <v>0</v>
      </c>
      <c r="BL119" s="18" t="s">
        <v>160</v>
      </c>
      <c r="BM119" s="138" t="s">
        <v>554</v>
      </c>
    </row>
    <row r="120" spans="2:65" s="1" customFormat="1" ht="16.5" customHeight="1" x14ac:dyDescent="0.2">
      <c r="B120" s="33"/>
      <c r="C120" s="127" t="s">
        <v>346</v>
      </c>
      <c r="D120" s="127" t="s">
        <v>155</v>
      </c>
      <c r="E120" s="128" t="s">
        <v>1329</v>
      </c>
      <c r="F120" s="129" t="s">
        <v>1330</v>
      </c>
      <c r="G120" s="130" t="s">
        <v>158</v>
      </c>
      <c r="H120" s="131">
        <v>1</v>
      </c>
      <c r="I120" s="132"/>
      <c r="J120" s="133">
        <f t="shared" si="21"/>
        <v>0</v>
      </c>
      <c r="K120" s="129" t="s">
        <v>19</v>
      </c>
      <c r="L120" s="33"/>
      <c r="M120" s="134" t="s">
        <v>19</v>
      </c>
      <c r="N120" s="135" t="s">
        <v>47</v>
      </c>
      <c r="P120" s="136">
        <f t="shared" si="22"/>
        <v>0</v>
      </c>
      <c r="Q120" s="136">
        <v>0</v>
      </c>
      <c r="R120" s="136">
        <f t="shared" si="23"/>
        <v>0</v>
      </c>
      <c r="S120" s="136">
        <v>0</v>
      </c>
      <c r="T120" s="136">
        <f t="shared" si="24"/>
        <v>0</v>
      </c>
      <c r="U120" s="329" t="s">
        <v>19</v>
      </c>
      <c r="V120" s="1" t="str">
        <f t="shared" si="0"/>
        <v/>
      </c>
      <c r="AR120" s="138" t="s">
        <v>160</v>
      </c>
      <c r="AT120" s="138" t="s">
        <v>155</v>
      </c>
      <c r="AU120" s="138" t="s">
        <v>82</v>
      </c>
      <c r="AY120" s="18" t="s">
        <v>152</v>
      </c>
      <c r="BE120" s="139">
        <f t="shared" si="25"/>
        <v>0</v>
      </c>
      <c r="BF120" s="139">
        <f t="shared" si="26"/>
        <v>0</v>
      </c>
      <c r="BG120" s="139">
        <f t="shared" si="27"/>
        <v>0</v>
      </c>
      <c r="BH120" s="139">
        <f t="shared" si="28"/>
        <v>0</v>
      </c>
      <c r="BI120" s="139">
        <f t="shared" si="29"/>
        <v>0</v>
      </c>
      <c r="BJ120" s="18" t="s">
        <v>88</v>
      </c>
      <c r="BK120" s="139">
        <f t="shared" si="30"/>
        <v>0</v>
      </c>
      <c r="BL120" s="18" t="s">
        <v>160</v>
      </c>
      <c r="BM120" s="138" t="s">
        <v>566</v>
      </c>
    </row>
    <row r="121" spans="2:65" s="1" customFormat="1" ht="16.5" customHeight="1" x14ac:dyDescent="0.2">
      <c r="B121" s="33"/>
      <c r="C121" s="127" t="s">
        <v>359</v>
      </c>
      <c r="D121" s="127" t="s">
        <v>155</v>
      </c>
      <c r="E121" s="128" t="s">
        <v>1331</v>
      </c>
      <c r="F121" s="129" t="s">
        <v>1332</v>
      </c>
      <c r="G121" s="130" t="s">
        <v>158</v>
      </c>
      <c r="H121" s="131">
        <v>1</v>
      </c>
      <c r="I121" s="132"/>
      <c r="J121" s="133">
        <f t="shared" si="21"/>
        <v>0</v>
      </c>
      <c r="K121" s="129" t="s">
        <v>19</v>
      </c>
      <c r="L121" s="33"/>
      <c r="M121" s="134" t="s">
        <v>19</v>
      </c>
      <c r="N121" s="135" t="s">
        <v>47</v>
      </c>
      <c r="P121" s="136">
        <f t="shared" si="22"/>
        <v>0</v>
      </c>
      <c r="Q121" s="136">
        <v>0</v>
      </c>
      <c r="R121" s="136">
        <f t="shared" si="23"/>
        <v>0</v>
      </c>
      <c r="S121" s="136">
        <v>0</v>
      </c>
      <c r="T121" s="136">
        <f t="shared" si="24"/>
        <v>0</v>
      </c>
      <c r="U121" s="329" t="s">
        <v>19</v>
      </c>
      <c r="V121" s="1" t="str">
        <f t="shared" si="0"/>
        <v/>
      </c>
      <c r="AR121" s="138" t="s">
        <v>160</v>
      </c>
      <c r="AT121" s="138" t="s">
        <v>155</v>
      </c>
      <c r="AU121" s="138" t="s">
        <v>82</v>
      </c>
      <c r="AY121" s="18" t="s">
        <v>152</v>
      </c>
      <c r="BE121" s="139">
        <f t="shared" si="25"/>
        <v>0</v>
      </c>
      <c r="BF121" s="139">
        <f t="shared" si="26"/>
        <v>0</v>
      </c>
      <c r="BG121" s="139">
        <f t="shared" si="27"/>
        <v>0</v>
      </c>
      <c r="BH121" s="139">
        <f t="shared" si="28"/>
        <v>0</v>
      </c>
      <c r="BI121" s="139">
        <f t="shared" si="29"/>
        <v>0</v>
      </c>
      <c r="BJ121" s="18" t="s">
        <v>88</v>
      </c>
      <c r="BK121" s="139">
        <f t="shared" si="30"/>
        <v>0</v>
      </c>
      <c r="BL121" s="18" t="s">
        <v>160</v>
      </c>
      <c r="BM121" s="138" t="s">
        <v>576</v>
      </c>
    </row>
    <row r="122" spans="2:65" s="1" customFormat="1" ht="16.5" customHeight="1" x14ac:dyDescent="0.2">
      <c r="B122" s="33"/>
      <c r="C122" s="127" t="s">
        <v>364</v>
      </c>
      <c r="D122" s="127" t="s">
        <v>155</v>
      </c>
      <c r="E122" s="128" t="s">
        <v>1333</v>
      </c>
      <c r="F122" s="129" t="s">
        <v>1334</v>
      </c>
      <c r="G122" s="130" t="s">
        <v>158</v>
      </c>
      <c r="H122" s="131">
        <v>1</v>
      </c>
      <c r="I122" s="132"/>
      <c r="J122" s="133">
        <f t="shared" si="21"/>
        <v>0</v>
      </c>
      <c r="K122" s="129" t="s">
        <v>19</v>
      </c>
      <c r="L122" s="33"/>
      <c r="M122" s="134" t="s">
        <v>19</v>
      </c>
      <c r="N122" s="135" t="s">
        <v>47</v>
      </c>
      <c r="P122" s="136">
        <f t="shared" si="22"/>
        <v>0</v>
      </c>
      <c r="Q122" s="136">
        <v>0</v>
      </c>
      <c r="R122" s="136">
        <f t="shared" si="23"/>
        <v>0</v>
      </c>
      <c r="S122" s="136">
        <v>0</v>
      </c>
      <c r="T122" s="136">
        <f t="shared" si="24"/>
        <v>0</v>
      </c>
      <c r="U122" s="329" t="s">
        <v>19</v>
      </c>
      <c r="V122" s="1" t="str">
        <f t="shared" si="0"/>
        <v/>
      </c>
      <c r="AR122" s="138" t="s">
        <v>160</v>
      </c>
      <c r="AT122" s="138" t="s">
        <v>155</v>
      </c>
      <c r="AU122" s="138" t="s">
        <v>82</v>
      </c>
      <c r="AY122" s="18" t="s">
        <v>152</v>
      </c>
      <c r="BE122" s="139">
        <f t="shared" si="25"/>
        <v>0</v>
      </c>
      <c r="BF122" s="139">
        <f t="shared" si="26"/>
        <v>0</v>
      </c>
      <c r="BG122" s="139">
        <f t="shared" si="27"/>
        <v>0</v>
      </c>
      <c r="BH122" s="139">
        <f t="shared" si="28"/>
        <v>0</v>
      </c>
      <c r="BI122" s="139">
        <f t="shared" si="29"/>
        <v>0</v>
      </c>
      <c r="BJ122" s="18" t="s">
        <v>88</v>
      </c>
      <c r="BK122" s="139">
        <f t="shared" si="30"/>
        <v>0</v>
      </c>
      <c r="BL122" s="18" t="s">
        <v>160</v>
      </c>
      <c r="BM122" s="138" t="s">
        <v>588</v>
      </c>
    </row>
    <row r="123" spans="2:65" s="1" customFormat="1" ht="16.5" customHeight="1" x14ac:dyDescent="0.2">
      <c r="B123" s="33"/>
      <c r="C123" s="127" t="s">
        <v>368</v>
      </c>
      <c r="D123" s="127" t="s">
        <v>155</v>
      </c>
      <c r="E123" s="128" t="s">
        <v>1335</v>
      </c>
      <c r="F123" s="129" t="s">
        <v>1336</v>
      </c>
      <c r="G123" s="130" t="s">
        <v>158</v>
      </c>
      <c r="H123" s="131">
        <v>1</v>
      </c>
      <c r="I123" s="132"/>
      <c r="J123" s="133">
        <f t="shared" si="21"/>
        <v>0</v>
      </c>
      <c r="K123" s="129" t="s">
        <v>19</v>
      </c>
      <c r="L123" s="33"/>
      <c r="M123" s="134" t="s">
        <v>19</v>
      </c>
      <c r="N123" s="135" t="s">
        <v>47</v>
      </c>
      <c r="P123" s="136">
        <f t="shared" si="22"/>
        <v>0</v>
      </c>
      <c r="Q123" s="136">
        <v>0</v>
      </c>
      <c r="R123" s="136">
        <f t="shared" si="23"/>
        <v>0</v>
      </c>
      <c r="S123" s="136">
        <v>0</v>
      </c>
      <c r="T123" s="136">
        <f t="shared" si="24"/>
        <v>0</v>
      </c>
      <c r="U123" s="329" t="s">
        <v>19</v>
      </c>
      <c r="V123" s="1" t="str">
        <f t="shared" si="0"/>
        <v/>
      </c>
      <c r="AR123" s="138" t="s">
        <v>160</v>
      </c>
      <c r="AT123" s="138" t="s">
        <v>155</v>
      </c>
      <c r="AU123" s="138" t="s">
        <v>82</v>
      </c>
      <c r="AY123" s="18" t="s">
        <v>152</v>
      </c>
      <c r="BE123" s="139">
        <f t="shared" si="25"/>
        <v>0</v>
      </c>
      <c r="BF123" s="139">
        <f t="shared" si="26"/>
        <v>0</v>
      </c>
      <c r="BG123" s="139">
        <f t="shared" si="27"/>
        <v>0</v>
      </c>
      <c r="BH123" s="139">
        <f t="shared" si="28"/>
        <v>0</v>
      </c>
      <c r="BI123" s="139">
        <f t="shared" si="29"/>
        <v>0</v>
      </c>
      <c r="BJ123" s="18" t="s">
        <v>88</v>
      </c>
      <c r="BK123" s="139">
        <f t="shared" si="30"/>
        <v>0</v>
      </c>
      <c r="BL123" s="18" t="s">
        <v>160</v>
      </c>
      <c r="BM123" s="138" t="s">
        <v>598</v>
      </c>
    </row>
    <row r="124" spans="2:65" s="1" customFormat="1" ht="21.75" customHeight="1" x14ac:dyDescent="0.2">
      <c r="B124" s="33"/>
      <c r="C124" s="127" t="s">
        <v>374</v>
      </c>
      <c r="D124" s="127" t="s">
        <v>155</v>
      </c>
      <c r="E124" s="128" t="s">
        <v>1337</v>
      </c>
      <c r="F124" s="129" t="s">
        <v>1338</v>
      </c>
      <c r="G124" s="130" t="s">
        <v>158</v>
      </c>
      <c r="H124" s="131">
        <v>1</v>
      </c>
      <c r="I124" s="132"/>
      <c r="J124" s="133">
        <f t="shared" si="21"/>
        <v>0</v>
      </c>
      <c r="K124" s="129" t="s">
        <v>19</v>
      </c>
      <c r="L124" s="33"/>
      <c r="M124" s="134" t="s">
        <v>19</v>
      </c>
      <c r="N124" s="135" t="s">
        <v>47</v>
      </c>
      <c r="P124" s="136">
        <f t="shared" si="22"/>
        <v>0</v>
      </c>
      <c r="Q124" s="136">
        <v>0</v>
      </c>
      <c r="R124" s="136">
        <f t="shared" si="23"/>
        <v>0</v>
      </c>
      <c r="S124" s="136">
        <v>0</v>
      </c>
      <c r="T124" s="136">
        <f t="shared" si="24"/>
        <v>0</v>
      </c>
      <c r="U124" s="329" t="s">
        <v>19</v>
      </c>
      <c r="V124" s="1" t="str">
        <f t="shared" si="0"/>
        <v/>
      </c>
      <c r="AR124" s="138" t="s">
        <v>160</v>
      </c>
      <c r="AT124" s="138" t="s">
        <v>155</v>
      </c>
      <c r="AU124" s="138" t="s">
        <v>82</v>
      </c>
      <c r="AY124" s="18" t="s">
        <v>152</v>
      </c>
      <c r="BE124" s="139">
        <f t="shared" si="25"/>
        <v>0</v>
      </c>
      <c r="BF124" s="139">
        <f t="shared" si="26"/>
        <v>0</v>
      </c>
      <c r="BG124" s="139">
        <f t="shared" si="27"/>
        <v>0</v>
      </c>
      <c r="BH124" s="139">
        <f t="shared" si="28"/>
        <v>0</v>
      </c>
      <c r="BI124" s="139">
        <f t="shared" si="29"/>
        <v>0</v>
      </c>
      <c r="BJ124" s="18" t="s">
        <v>88</v>
      </c>
      <c r="BK124" s="139">
        <f t="shared" si="30"/>
        <v>0</v>
      </c>
      <c r="BL124" s="18" t="s">
        <v>160</v>
      </c>
      <c r="BM124" s="138" t="s">
        <v>618</v>
      </c>
    </row>
    <row r="125" spans="2:65" s="1" customFormat="1" ht="16.5" customHeight="1" x14ac:dyDescent="0.2">
      <c r="B125" s="33"/>
      <c r="C125" s="127" t="s">
        <v>378</v>
      </c>
      <c r="D125" s="127" t="s">
        <v>155</v>
      </c>
      <c r="E125" s="128" t="s">
        <v>1339</v>
      </c>
      <c r="F125" s="129" t="s">
        <v>1340</v>
      </c>
      <c r="G125" s="130" t="s">
        <v>158</v>
      </c>
      <c r="H125" s="131">
        <v>1</v>
      </c>
      <c r="I125" s="132"/>
      <c r="J125" s="133">
        <f t="shared" si="21"/>
        <v>0</v>
      </c>
      <c r="K125" s="129" t="s">
        <v>19</v>
      </c>
      <c r="L125" s="33"/>
      <c r="M125" s="134" t="s">
        <v>19</v>
      </c>
      <c r="N125" s="135" t="s">
        <v>47</v>
      </c>
      <c r="P125" s="136">
        <f t="shared" si="22"/>
        <v>0</v>
      </c>
      <c r="Q125" s="136">
        <v>0</v>
      </c>
      <c r="R125" s="136">
        <f t="shared" si="23"/>
        <v>0</v>
      </c>
      <c r="S125" s="136">
        <v>0</v>
      </c>
      <c r="T125" s="136">
        <f t="shared" si="24"/>
        <v>0</v>
      </c>
      <c r="U125" s="329" t="s">
        <v>19</v>
      </c>
      <c r="V125" s="1" t="str">
        <f t="shared" si="0"/>
        <v/>
      </c>
      <c r="AR125" s="138" t="s">
        <v>160</v>
      </c>
      <c r="AT125" s="138" t="s">
        <v>155</v>
      </c>
      <c r="AU125" s="138" t="s">
        <v>82</v>
      </c>
      <c r="AY125" s="18" t="s">
        <v>152</v>
      </c>
      <c r="BE125" s="139">
        <f t="shared" si="25"/>
        <v>0</v>
      </c>
      <c r="BF125" s="139">
        <f t="shared" si="26"/>
        <v>0</v>
      </c>
      <c r="BG125" s="139">
        <f t="shared" si="27"/>
        <v>0</v>
      </c>
      <c r="BH125" s="139">
        <f t="shared" si="28"/>
        <v>0</v>
      </c>
      <c r="BI125" s="139">
        <f t="shared" si="29"/>
        <v>0</v>
      </c>
      <c r="BJ125" s="18" t="s">
        <v>88</v>
      </c>
      <c r="BK125" s="139">
        <f t="shared" si="30"/>
        <v>0</v>
      </c>
      <c r="BL125" s="18" t="s">
        <v>160</v>
      </c>
      <c r="BM125" s="138" t="s">
        <v>628</v>
      </c>
    </row>
    <row r="126" spans="2:65" s="11" customFormat="1" ht="25.9" customHeight="1" x14ac:dyDescent="0.2">
      <c r="B126" s="115"/>
      <c r="D126" s="116" t="s">
        <v>74</v>
      </c>
      <c r="E126" s="117" t="s">
        <v>1341</v>
      </c>
      <c r="F126" s="117" t="s">
        <v>1342</v>
      </c>
      <c r="I126" s="118"/>
      <c r="J126" s="119">
        <f>BK126</f>
        <v>0</v>
      </c>
      <c r="L126" s="115"/>
      <c r="M126" s="120"/>
      <c r="P126" s="121">
        <f>SUM(P127:P128)</f>
        <v>0</v>
      </c>
      <c r="R126" s="121">
        <f>SUM(R127:R128)</f>
        <v>0</v>
      </c>
      <c r="T126" s="121">
        <f>SUM(T127:T128)</f>
        <v>0</v>
      </c>
      <c r="U126" s="328"/>
      <c r="V126" s="1" t="str">
        <f t="shared" si="0"/>
        <v/>
      </c>
      <c r="AR126" s="116" t="s">
        <v>82</v>
      </c>
      <c r="AT126" s="123" t="s">
        <v>74</v>
      </c>
      <c r="AU126" s="123" t="s">
        <v>75</v>
      </c>
      <c r="AY126" s="116" t="s">
        <v>152</v>
      </c>
      <c r="BK126" s="124">
        <f>SUM(BK127:BK128)</f>
        <v>0</v>
      </c>
    </row>
    <row r="127" spans="2:65" s="1" customFormat="1" ht="24.2" customHeight="1" x14ac:dyDescent="0.2">
      <c r="B127" s="33"/>
      <c r="C127" s="127" t="s">
        <v>387</v>
      </c>
      <c r="D127" s="127" t="s">
        <v>155</v>
      </c>
      <c r="E127" s="128" t="s">
        <v>1343</v>
      </c>
      <c r="F127" s="129" t="s">
        <v>1344</v>
      </c>
      <c r="G127" s="130" t="s">
        <v>301</v>
      </c>
      <c r="H127" s="131">
        <v>19.5</v>
      </c>
      <c r="I127" s="132"/>
      <c r="J127" s="133">
        <f>ROUND(I127*H127,2)</f>
        <v>0</v>
      </c>
      <c r="K127" s="129" t="s">
        <v>19</v>
      </c>
      <c r="L127" s="33"/>
      <c r="M127" s="134" t="s">
        <v>19</v>
      </c>
      <c r="N127" s="135" t="s">
        <v>47</v>
      </c>
      <c r="P127" s="136">
        <f>O127*H127</f>
        <v>0</v>
      </c>
      <c r="Q127" s="136">
        <v>0</v>
      </c>
      <c r="R127" s="136">
        <f>Q127*H127</f>
        <v>0</v>
      </c>
      <c r="S127" s="136">
        <v>0</v>
      </c>
      <c r="T127" s="136">
        <f>S127*H127</f>
        <v>0</v>
      </c>
      <c r="U127" s="329" t="s">
        <v>19</v>
      </c>
      <c r="V127" s="1" t="str">
        <f t="shared" si="0"/>
        <v/>
      </c>
      <c r="AR127" s="138" t="s">
        <v>160</v>
      </c>
      <c r="AT127" s="138" t="s">
        <v>155</v>
      </c>
      <c r="AU127" s="138" t="s">
        <v>82</v>
      </c>
      <c r="AY127" s="18" t="s">
        <v>152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8" t="s">
        <v>88</v>
      </c>
      <c r="BK127" s="139">
        <f>ROUND(I127*H127,2)</f>
        <v>0</v>
      </c>
      <c r="BL127" s="18" t="s">
        <v>160</v>
      </c>
      <c r="BM127" s="138" t="s">
        <v>639</v>
      </c>
    </row>
    <row r="128" spans="2:65" s="1" customFormat="1" ht="16.5" customHeight="1" x14ac:dyDescent="0.2">
      <c r="B128" s="33"/>
      <c r="C128" s="127" t="s">
        <v>394</v>
      </c>
      <c r="D128" s="127" t="s">
        <v>155</v>
      </c>
      <c r="E128" s="128" t="s">
        <v>1345</v>
      </c>
      <c r="F128" s="129" t="s">
        <v>1346</v>
      </c>
      <c r="G128" s="130" t="s">
        <v>301</v>
      </c>
      <c r="H128" s="131">
        <v>15.5</v>
      </c>
      <c r="I128" s="132"/>
      <c r="J128" s="133">
        <f>ROUND(I128*H128,2)</f>
        <v>0</v>
      </c>
      <c r="K128" s="129" t="s">
        <v>19</v>
      </c>
      <c r="L128" s="33"/>
      <c r="M128" s="183" t="s">
        <v>19</v>
      </c>
      <c r="N128" s="184" t="s">
        <v>47</v>
      </c>
      <c r="O128" s="181"/>
      <c r="P128" s="185">
        <f>O128*H128</f>
        <v>0</v>
      </c>
      <c r="Q128" s="185">
        <v>0</v>
      </c>
      <c r="R128" s="185">
        <f>Q128*H128</f>
        <v>0</v>
      </c>
      <c r="S128" s="185">
        <v>0</v>
      </c>
      <c r="T128" s="185">
        <f>S128*H128</f>
        <v>0</v>
      </c>
      <c r="U128" s="336" t="s">
        <v>19</v>
      </c>
      <c r="V128" s="1" t="str">
        <f t="shared" si="0"/>
        <v/>
      </c>
      <c r="AR128" s="138" t="s">
        <v>160</v>
      </c>
      <c r="AT128" s="138" t="s">
        <v>155</v>
      </c>
      <c r="AU128" s="138" t="s">
        <v>82</v>
      </c>
      <c r="AY128" s="18" t="s">
        <v>152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8" t="s">
        <v>88</v>
      </c>
      <c r="BK128" s="139">
        <f>ROUND(I128*H128,2)</f>
        <v>0</v>
      </c>
      <c r="BL128" s="18" t="s">
        <v>160</v>
      </c>
      <c r="BM128" s="138" t="s">
        <v>648</v>
      </c>
    </row>
    <row r="129" spans="2:12" s="1" customFormat="1" ht="6.95" customHeight="1" x14ac:dyDescent="0.2">
      <c r="B129" s="42"/>
      <c r="C129" s="43"/>
      <c r="D129" s="43"/>
      <c r="E129" s="43"/>
      <c r="F129" s="43"/>
      <c r="G129" s="43"/>
      <c r="H129" s="43"/>
      <c r="I129" s="43"/>
      <c r="J129" s="43"/>
      <c r="K129" s="43"/>
      <c r="L129" s="33"/>
    </row>
  </sheetData>
  <sheetProtection algorithmName="SHA-512" hashValue="H8kTiHdlOyGeEBvqGgaGNZ7vgJr1RLshlB9mHqgKUwnjD3r/6MHgVlvUVr/TndmOUEn6/ua3Lu0PN34qtxeG+Q==" saltValue="hz3qrTAIhDIVboerbMUcNw==" spinCount="100000" sheet="1" objects="1" scenarios="1" formatColumns="0" formatRows="0" autoFilter="0"/>
  <autoFilter ref="C88:K128" xr:uid="{00000000-0009-0000-0000-000002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06"/>
  <sheetViews>
    <sheetView showGridLines="0" workbookViewId="0">
      <selection activeCell="AB97" sqref="AB97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95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106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1 - revize 1</v>
      </c>
      <c r="F7" s="316"/>
      <c r="G7" s="316"/>
      <c r="H7" s="316"/>
      <c r="L7" s="21"/>
    </row>
    <row r="8" spans="2:46" ht="12" customHeight="1" x14ac:dyDescent="0.2">
      <c r="B8" s="21"/>
      <c r="D8" s="28" t="s">
        <v>107</v>
      </c>
      <c r="L8" s="21"/>
    </row>
    <row r="9" spans="2:46" s="1" customFormat="1" ht="16.5" customHeight="1" x14ac:dyDescent="0.2">
      <c r="B9" s="33"/>
      <c r="E9" s="315" t="s">
        <v>108</v>
      </c>
      <c r="F9" s="314"/>
      <c r="G9" s="314"/>
      <c r="H9" s="314"/>
      <c r="L9" s="33"/>
    </row>
    <row r="10" spans="2:46" s="1" customFormat="1" ht="12" customHeight="1" x14ac:dyDescent="0.2">
      <c r="B10" s="33"/>
      <c r="D10" s="28" t="s">
        <v>109</v>
      </c>
      <c r="L10" s="33"/>
    </row>
    <row r="11" spans="2:46" s="1" customFormat="1" ht="16.5" customHeight="1" x14ac:dyDescent="0.2">
      <c r="B11" s="33"/>
      <c r="E11" s="305" t="s">
        <v>1347</v>
      </c>
      <c r="F11" s="314"/>
      <c r="G11" s="314"/>
      <c r="H11" s="314"/>
      <c r="L11" s="33"/>
    </row>
    <row r="12" spans="2:46" s="1" customFormat="1" x14ac:dyDescent="0.2">
      <c r="B12" s="33"/>
      <c r="L12" s="33"/>
    </row>
    <row r="13" spans="2:46" s="1" customFormat="1" ht="12" customHeight="1" x14ac:dyDescent="0.2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 x14ac:dyDescent="0.2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29. 5. 2025</v>
      </c>
      <c r="L14" s="33"/>
    </row>
    <row r="15" spans="2:46" s="1" customFormat="1" ht="10.9" customHeight="1" x14ac:dyDescent="0.2">
      <c r="B15" s="33"/>
      <c r="L15" s="33"/>
    </row>
    <row r="16" spans="2:46" s="1" customFormat="1" ht="12" customHeight="1" x14ac:dyDescent="0.2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 x14ac:dyDescent="0.2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 x14ac:dyDescent="0.2">
      <c r="B18" s="33"/>
      <c r="L18" s="33"/>
    </row>
    <row r="19" spans="2:12" s="1" customFormat="1" ht="12" customHeight="1" x14ac:dyDescent="0.2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 x14ac:dyDescent="0.2">
      <c r="B20" s="33"/>
      <c r="E20" s="317" t="str">
        <f>'Rekapitulace stavby'!E14</f>
        <v>Vyplň údaj</v>
      </c>
      <c r="F20" s="284"/>
      <c r="G20" s="284"/>
      <c r="H20" s="284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 x14ac:dyDescent="0.2">
      <c r="B21" s="33"/>
      <c r="L21" s="33"/>
    </row>
    <row r="22" spans="2:12" s="1" customFormat="1" ht="12" customHeight="1" x14ac:dyDescent="0.2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 x14ac:dyDescent="0.2">
      <c r="B23" s="33"/>
      <c r="E23" s="26" t="s">
        <v>35</v>
      </c>
      <c r="I23" s="28" t="s">
        <v>29</v>
      </c>
      <c r="J23" s="26" t="s">
        <v>19</v>
      </c>
      <c r="L23" s="33"/>
    </row>
    <row r="24" spans="2:12" s="1" customFormat="1" ht="6.95" customHeight="1" x14ac:dyDescent="0.2">
      <c r="B24" s="33"/>
      <c r="L24" s="33"/>
    </row>
    <row r="25" spans="2:12" s="1" customFormat="1" ht="12" customHeight="1" x14ac:dyDescent="0.2">
      <c r="B25" s="33"/>
      <c r="D25" s="28" t="s">
        <v>37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 x14ac:dyDescent="0.2">
      <c r="B26" s="33"/>
      <c r="E26" s="26" t="str">
        <f>IF('Rekapitulace stavby'!E20="","",'Rekapitulace stavby'!E20)</f>
        <v xml:space="preserve"> 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5" customHeight="1" x14ac:dyDescent="0.2">
      <c r="B27" s="33"/>
      <c r="L27" s="33"/>
    </row>
    <row r="28" spans="2:12" s="1" customFormat="1" ht="12" customHeight="1" x14ac:dyDescent="0.2">
      <c r="B28" s="33"/>
      <c r="D28" s="28" t="s">
        <v>39</v>
      </c>
      <c r="L28" s="33"/>
    </row>
    <row r="29" spans="2:12" s="7" customFormat="1" ht="47.25" customHeight="1" x14ac:dyDescent="0.2">
      <c r="B29" s="88"/>
      <c r="E29" s="288" t="s">
        <v>40</v>
      </c>
      <c r="F29" s="288"/>
      <c r="G29" s="288"/>
      <c r="H29" s="288"/>
      <c r="L29" s="88"/>
    </row>
    <row r="30" spans="2:12" s="1" customFormat="1" ht="6.95" customHeight="1" x14ac:dyDescent="0.2">
      <c r="B30" s="33"/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 x14ac:dyDescent="0.2">
      <c r="B32" s="33"/>
      <c r="D32" s="89" t="s">
        <v>41</v>
      </c>
      <c r="J32" s="63">
        <f>ROUND(J86, 2)</f>
        <v>0</v>
      </c>
      <c r="L32" s="33"/>
    </row>
    <row r="33" spans="2:12" s="1" customFormat="1" ht="6.95" customHeight="1" x14ac:dyDescent="0.2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 x14ac:dyDescent="0.2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 x14ac:dyDescent="0.2">
      <c r="B35" s="33"/>
      <c r="D35" s="53" t="s">
        <v>45</v>
      </c>
      <c r="E35" s="28" t="s">
        <v>46</v>
      </c>
      <c r="F35" s="80">
        <f>ROUND((SUM(BE86:BE105)),  2)</f>
        <v>0</v>
      </c>
      <c r="I35" s="90">
        <v>0.21</v>
      </c>
      <c r="J35" s="80">
        <f>ROUND(((SUM(BE86:BE105))*I35),  2)</f>
        <v>0</v>
      </c>
      <c r="L35" s="33"/>
    </row>
    <row r="36" spans="2:12" s="1" customFormat="1" ht="14.45" customHeight="1" x14ac:dyDescent="0.2">
      <c r="B36" s="33"/>
      <c r="E36" s="28" t="s">
        <v>47</v>
      </c>
      <c r="F36" s="80">
        <f>ROUND((SUM(BF86:BF105)),  2)</f>
        <v>0</v>
      </c>
      <c r="I36" s="90">
        <v>0.12</v>
      </c>
      <c r="J36" s="80">
        <f>ROUND(((SUM(BF86:BF105))*I36),  2)</f>
        <v>0</v>
      </c>
      <c r="L36" s="33"/>
    </row>
    <row r="37" spans="2:12" s="1" customFormat="1" ht="14.45" hidden="1" customHeight="1" x14ac:dyDescent="0.2">
      <c r="B37" s="33"/>
      <c r="E37" s="28" t="s">
        <v>48</v>
      </c>
      <c r="F37" s="80">
        <f>ROUND((SUM(BG86:BG105)),  2)</f>
        <v>0</v>
      </c>
      <c r="I37" s="90">
        <v>0.21</v>
      </c>
      <c r="J37" s="80">
        <f>0</f>
        <v>0</v>
      </c>
      <c r="L37" s="33"/>
    </row>
    <row r="38" spans="2:12" s="1" customFormat="1" ht="14.45" hidden="1" customHeight="1" x14ac:dyDescent="0.2">
      <c r="B38" s="33"/>
      <c r="E38" s="28" t="s">
        <v>49</v>
      </c>
      <c r="F38" s="80">
        <f>ROUND((SUM(BH86:BH105)),  2)</f>
        <v>0</v>
      </c>
      <c r="I38" s="90">
        <v>0.12</v>
      </c>
      <c r="J38" s="80">
        <f>0</f>
        <v>0</v>
      </c>
      <c r="L38" s="33"/>
    </row>
    <row r="39" spans="2:12" s="1" customFormat="1" ht="14.45" hidden="1" customHeight="1" x14ac:dyDescent="0.2">
      <c r="B39" s="33"/>
      <c r="E39" s="28" t="s">
        <v>50</v>
      </c>
      <c r="F39" s="80">
        <f>ROUND((SUM(BI86:BI105)),  2)</f>
        <v>0</v>
      </c>
      <c r="I39" s="90">
        <v>0</v>
      </c>
      <c r="J39" s="80">
        <f>0</f>
        <v>0</v>
      </c>
      <c r="L39" s="33"/>
    </row>
    <row r="40" spans="2:12" s="1" customFormat="1" ht="6.95" customHeight="1" x14ac:dyDescent="0.2">
      <c r="B40" s="33"/>
      <c r="L40" s="33"/>
    </row>
    <row r="41" spans="2:12" s="1" customFormat="1" ht="25.35" customHeight="1" x14ac:dyDescent="0.2">
      <c r="B41" s="33"/>
      <c r="C41" s="91"/>
      <c r="D41" s="92" t="s">
        <v>51</v>
      </c>
      <c r="E41" s="55"/>
      <c r="F41" s="55"/>
      <c r="G41" s="93" t="s">
        <v>52</v>
      </c>
      <c r="H41" s="94" t="s">
        <v>53</v>
      </c>
      <c r="I41" s="55"/>
      <c r="J41" s="95">
        <f>SUM(J32:J39)</f>
        <v>0</v>
      </c>
      <c r="K41" s="96"/>
      <c r="L41" s="33"/>
    </row>
    <row r="42" spans="2:12" s="1" customFormat="1" ht="14.45" customHeight="1" x14ac:dyDescent="0.2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 x14ac:dyDescent="0.2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 x14ac:dyDescent="0.2">
      <c r="B47" s="33"/>
      <c r="C47" s="22" t="s">
        <v>111</v>
      </c>
      <c r="L47" s="33"/>
    </row>
    <row r="48" spans="2:12" s="1" customFormat="1" ht="6.95" customHeight="1" x14ac:dyDescent="0.2">
      <c r="B48" s="33"/>
      <c r="L48" s="33"/>
    </row>
    <row r="49" spans="2:47" s="1" customFormat="1" ht="12" customHeight="1" x14ac:dyDescent="0.2">
      <c r="B49" s="33"/>
      <c r="C49" s="28" t="s">
        <v>16</v>
      </c>
      <c r="L49" s="33"/>
    </row>
    <row r="50" spans="2:47" s="1" customFormat="1" ht="16.5" customHeight="1" x14ac:dyDescent="0.2">
      <c r="B50" s="33"/>
      <c r="E50" s="315" t="str">
        <f>E7</f>
        <v>Rekonstrukce bytových jednotek MČ Vítězná 531/13, 15000 Praha 5, b.j.č. 1 - revize 1</v>
      </c>
      <c r="F50" s="316"/>
      <c r="G50" s="316"/>
      <c r="H50" s="316"/>
      <c r="L50" s="33"/>
    </row>
    <row r="51" spans="2:47" ht="12" customHeight="1" x14ac:dyDescent="0.2">
      <c r="B51" s="21"/>
      <c r="C51" s="28" t="s">
        <v>107</v>
      </c>
      <c r="L51" s="21"/>
    </row>
    <row r="52" spans="2:47" s="1" customFormat="1" ht="16.5" customHeight="1" x14ac:dyDescent="0.2">
      <c r="B52" s="33"/>
      <c r="E52" s="315" t="s">
        <v>108</v>
      </c>
      <c r="F52" s="314"/>
      <c r="G52" s="314"/>
      <c r="H52" s="314"/>
      <c r="L52" s="33"/>
    </row>
    <row r="53" spans="2:47" s="1" customFormat="1" ht="12" customHeight="1" x14ac:dyDescent="0.2">
      <c r="B53" s="33"/>
      <c r="C53" s="28" t="s">
        <v>109</v>
      </c>
      <c r="L53" s="33"/>
    </row>
    <row r="54" spans="2:47" s="1" customFormat="1" ht="16.5" customHeight="1" x14ac:dyDescent="0.2">
      <c r="B54" s="33"/>
      <c r="E54" s="305" t="str">
        <f>E11</f>
        <v>VZT - Vzduchotechnika</v>
      </c>
      <c r="F54" s="314"/>
      <c r="G54" s="314"/>
      <c r="H54" s="314"/>
      <c r="L54" s="33"/>
    </row>
    <row r="55" spans="2:47" s="1" customFormat="1" ht="6.95" customHeight="1" x14ac:dyDescent="0.2">
      <c r="B55" s="33"/>
      <c r="L55" s="33"/>
    </row>
    <row r="56" spans="2:47" s="1" customFormat="1" ht="12" customHeight="1" x14ac:dyDescent="0.2">
      <c r="B56" s="33"/>
      <c r="C56" s="28" t="s">
        <v>21</v>
      </c>
      <c r="F56" s="26" t="str">
        <f>F14</f>
        <v>Vítězná 531/13, 15000 Praha 5</v>
      </c>
      <c r="I56" s="28" t="s">
        <v>23</v>
      </c>
      <c r="J56" s="50" t="str">
        <f>IF(J14="","",J14)</f>
        <v>29. 5. 2025</v>
      </c>
      <c r="L56" s="33"/>
    </row>
    <row r="57" spans="2:47" s="1" customFormat="1" ht="6.95" customHeight="1" x14ac:dyDescent="0.2">
      <c r="B57" s="33"/>
      <c r="L57" s="33"/>
    </row>
    <row r="58" spans="2:47" s="1" customFormat="1" ht="15.2" customHeight="1" x14ac:dyDescent="0.2">
      <c r="B58" s="33"/>
      <c r="C58" s="28" t="s">
        <v>25</v>
      </c>
      <c r="F58" s="26" t="str">
        <f>E17</f>
        <v>Městská část Praha 5</v>
      </c>
      <c r="I58" s="28" t="s">
        <v>33</v>
      </c>
      <c r="J58" s="31" t="str">
        <f>E23</f>
        <v>Boa projekt s.r.o.</v>
      </c>
      <c r="L58" s="33"/>
    </row>
    <row r="59" spans="2:47" s="1" customFormat="1" ht="15.2" customHeight="1" x14ac:dyDescent="0.2">
      <c r="B59" s="33"/>
      <c r="C59" s="28" t="s">
        <v>31</v>
      </c>
      <c r="F59" s="26" t="str">
        <f>IF(E20="","",E20)</f>
        <v>Vyplň údaj</v>
      </c>
      <c r="I59" s="28" t="s">
        <v>37</v>
      </c>
      <c r="J59" s="31" t="str">
        <f>E26</f>
        <v xml:space="preserve"> </v>
      </c>
      <c r="L59" s="33"/>
    </row>
    <row r="60" spans="2:47" s="1" customFormat="1" ht="10.35" customHeight="1" x14ac:dyDescent="0.2">
      <c r="B60" s="33"/>
      <c r="L60" s="33"/>
    </row>
    <row r="61" spans="2:47" s="1" customFormat="1" ht="29.25" customHeight="1" x14ac:dyDescent="0.2">
      <c r="B61" s="33"/>
      <c r="C61" s="97" t="s">
        <v>112</v>
      </c>
      <c r="D61" s="91"/>
      <c r="E61" s="91"/>
      <c r="F61" s="91"/>
      <c r="G61" s="91"/>
      <c r="H61" s="91"/>
      <c r="I61" s="91"/>
      <c r="J61" s="98" t="s">
        <v>113</v>
      </c>
      <c r="K61" s="91"/>
      <c r="L61" s="33"/>
    </row>
    <row r="62" spans="2:47" s="1" customFormat="1" ht="10.35" customHeight="1" x14ac:dyDescent="0.2">
      <c r="B62" s="33"/>
      <c r="L62" s="33"/>
    </row>
    <row r="63" spans="2:47" s="1" customFormat="1" ht="22.9" customHeight="1" x14ac:dyDescent="0.2">
      <c r="B63" s="33"/>
      <c r="C63" s="99" t="s">
        <v>73</v>
      </c>
      <c r="J63" s="63">
        <f>J86</f>
        <v>0</v>
      </c>
      <c r="L63" s="33"/>
      <c r="AU63" s="18" t="s">
        <v>114</v>
      </c>
    </row>
    <row r="64" spans="2:47" s="8" customFormat="1" ht="24.95" customHeight="1" x14ac:dyDescent="0.2">
      <c r="B64" s="100"/>
      <c r="D64" s="101" t="s">
        <v>1348</v>
      </c>
      <c r="E64" s="102"/>
      <c r="F64" s="102"/>
      <c r="G64" s="102"/>
      <c r="H64" s="102"/>
      <c r="I64" s="102"/>
      <c r="J64" s="103">
        <f>J87</f>
        <v>0</v>
      </c>
      <c r="L64" s="100"/>
    </row>
    <row r="65" spans="2:12" s="1" customFormat="1" ht="21.75" customHeight="1" x14ac:dyDescent="0.2">
      <c r="B65" s="33"/>
      <c r="L65" s="33"/>
    </row>
    <row r="66" spans="2:12" s="1" customFormat="1" ht="6.95" customHeight="1" x14ac:dyDescent="0.2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 x14ac:dyDescent="0.2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 x14ac:dyDescent="0.2">
      <c r="B71" s="33"/>
      <c r="C71" s="22" t="s">
        <v>136</v>
      </c>
      <c r="L71" s="33"/>
    </row>
    <row r="72" spans="2:12" s="1" customFormat="1" ht="6.95" customHeight="1" x14ac:dyDescent="0.2">
      <c r="B72" s="33"/>
      <c r="L72" s="33"/>
    </row>
    <row r="73" spans="2:12" s="1" customFormat="1" ht="12" customHeight="1" x14ac:dyDescent="0.2">
      <c r="B73" s="33"/>
      <c r="C73" s="28" t="s">
        <v>16</v>
      </c>
      <c r="L73" s="33"/>
    </row>
    <row r="74" spans="2:12" s="1" customFormat="1" ht="16.5" customHeight="1" x14ac:dyDescent="0.2">
      <c r="B74" s="33"/>
      <c r="E74" s="315" t="str">
        <f>E7</f>
        <v>Rekonstrukce bytových jednotek MČ Vítězná 531/13, 15000 Praha 5, b.j.č. 1 - revize 1</v>
      </c>
      <c r="F74" s="316"/>
      <c r="G74" s="316"/>
      <c r="H74" s="316"/>
      <c r="L74" s="33"/>
    </row>
    <row r="75" spans="2:12" ht="12" customHeight="1" x14ac:dyDescent="0.2">
      <c r="B75" s="21"/>
      <c r="C75" s="28" t="s">
        <v>107</v>
      </c>
      <c r="L75" s="21"/>
    </row>
    <row r="76" spans="2:12" s="1" customFormat="1" ht="16.5" customHeight="1" x14ac:dyDescent="0.2">
      <c r="B76" s="33"/>
      <c r="E76" s="315" t="s">
        <v>108</v>
      </c>
      <c r="F76" s="314"/>
      <c r="G76" s="314"/>
      <c r="H76" s="314"/>
      <c r="L76" s="33"/>
    </row>
    <row r="77" spans="2:12" s="1" customFormat="1" ht="12" customHeight="1" x14ac:dyDescent="0.2">
      <c r="B77" s="33"/>
      <c r="C77" s="28" t="s">
        <v>109</v>
      </c>
      <c r="L77" s="33"/>
    </row>
    <row r="78" spans="2:12" s="1" customFormat="1" ht="16.5" customHeight="1" x14ac:dyDescent="0.2">
      <c r="B78" s="33"/>
      <c r="E78" s="305" t="str">
        <f>E11</f>
        <v>VZT - Vzduchotechnika</v>
      </c>
      <c r="F78" s="314"/>
      <c r="G78" s="314"/>
      <c r="H78" s="314"/>
      <c r="L78" s="33"/>
    </row>
    <row r="79" spans="2:12" s="1" customFormat="1" ht="6.95" customHeight="1" x14ac:dyDescent="0.2">
      <c r="B79" s="33"/>
      <c r="L79" s="33"/>
    </row>
    <row r="80" spans="2:12" s="1" customFormat="1" ht="12" customHeight="1" x14ac:dyDescent="0.2">
      <c r="B80" s="33"/>
      <c r="C80" s="28" t="s">
        <v>21</v>
      </c>
      <c r="F80" s="26" t="str">
        <f>F14</f>
        <v>Vítězná 531/13, 15000 Praha 5</v>
      </c>
      <c r="I80" s="28" t="s">
        <v>23</v>
      </c>
      <c r="J80" s="50" t="str">
        <f>IF(J14="","",J14)</f>
        <v>29. 5. 2025</v>
      </c>
      <c r="L80" s="33"/>
    </row>
    <row r="81" spans="2:65" s="1" customFormat="1" ht="6.95" customHeight="1" x14ac:dyDescent="0.2">
      <c r="B81" s="33"/>
      <c r="L81" s="33"/>
    </row>
    <row r="82" spans="2:65" s="1" customFormat="1" ht="15.2" customHeight="1" x14ac:dyDescent="0.2">
      <c r="B82" s="33"/>
      <c r="C82" s="28" t="s">
        <v>25</v>
      </c>
      <c r="F82" s="26" t="str">
        <f>E17</f>
        <v>Městská část Praha 5</v>
      </c>
      <c r="I82" s="28" t="s">
        <v>33</v>
      </c>
      <c r="J82" s="31" t="str">
        <f>E23</f>
        <v>Boa projekt s.r.o.</v>
      </c>
      <c r="L82" s="33"/>
    </row>
    <row r="83" spans="2:65" s="1" customFormat="1" ht="15.2" customHeight="1" x14ac:dyDescent="0.2">
      <c r="B83" s="33"/>
      <c r="C83" s="28" t="s">
        <v>31</v>
      </c>
      <c r="F83" s="26" t="str">
        <f>IF(E20="","",E20)</f>
        <v>Vyplň údaj</v>
      </c>
      <c r="I83" s="28" t="s">
        <v>37</v>
      </c>
      <c r="J83" s="31" t="str">
        <f>E26</f>
        <v xml:space="preserve"> </v>
      </c>
      <c r="L83" s="33"/>
    </row>
    <row r="84" spans="2:65" s="1" customFormat="1" ht="10.35" customHeight="1" x14ac:dyDescent="0.2">
      <c r="B84" s="33"/>
      <c r="L84" s="33"/>
    </row>
    <row r="85" spans="2:65" s="10" customFormat="1" ht="29.25" customHeight="1" x14ac:dyDescent="0.2">
      <c r="B85" s="108"/>
      <c r="C85" s="109" t="s">
        <v>137</v>
      </c>
      <c r="D85" s="110" t="s">
        <v>60</v>
      </c>
      <c r="E85" s="110" t="s">
        <v>56</v>
      </c>
      <c r="F85" s="110" t="s">
        <v>57</v>
      </c>
      <c r="G85" s="110" t="s">
        <v>138</v>
      </c>
      <c r="H85" s="110" t="s">
        <v>139</v>
      </c>
      <c r="I85" s="110" t="s">
        <v>140</v>
      </c>
      <c r="J85" s="110" t="s">
        <v>113</v>
      </c>
      <c r="K85" s="111" t="s">
        <v>141</v>
      </c>
      <c r="L85" s="108"/>
      <c r="M85" s="56" t="s">
        <v>19</v>
      </c>
      <c r="N85" s="57" t="s">
        <v>45</v>
      </c>
      <c r="O85" s="57" t="s">
        <v>142</v>
      </c>
      <c r="P85" s="57" t="s">
        <v>143</v>
      </c>
      <c r="Q85" s="57" t="s">
        <v>144</v>
      </c>
      <c r="R85" s="57" t="s">
        <v>145</v>
      </c>
      <c r="S85" s="57" t="s">
        <v>146</v>
      </c>
      <c r="T85" s="57" t="s">
        <v>147</v>
      </c>
      <c r="U85" s="326" t="s">
        <v>1812</v>
      </c>
    </row>
    <row r="86" spans="2:65" s="1" customFormat="1" ht="22.9" customHeight="1" x14ac:dyDescent="0.25">
      <c r="B86" s="33"/>
      <c r="C86" s="61" t="s">
        <v>149</v>
      </c>
      <c r="J86" s="112">
        <f>BK86</f>
        <v>0</v>
      </c>
      <c r="L86" s="33"/>
      <c r="M86" s="59"/>
      <c r="N86" s="51"/>
      <c r="O86" s="51"/>
      <c r="P86" s="113">
        <f>P87</f>
        <v>0</v>
      </c>
      <c r="Q86" s="51"/>
      <c r="R86" s="113">
        <f>R87</f>
        <v>0</v>
      </c>
      <c r="S86" s="51"/>
      <c r="T86" s="113">
        <f>T87</f>
        <v>0</v>
      </c>
      <c r="U86" s="327">
        <f>SUM(V86:V663)</f>
        <v>0</v>
      </c>
      <c r="AT86" s="18" t="s">
        <v>74</v>
      </c>
      <c r="AU86" s="18" t="s">
        <v>114</v>
      </c>
      <c r="BK86" s="114">
        <f>BK87</f>
        <v>0</v>
      </c>
    </row>
    <row r="87" spans="2:65" s="11" customFormat="1" ht="25.9" customHeight="1" x14ac:dyDescent="0.2">
      <c r="B87" s="115"/>
      <c r="D87" s="116" t="s">
        <v>74</v>
      </c>
      <c r="E87" s="117" t="s">
        <v>1269</v>
      </c>
      <c r="F87" s="117" t="s">
        <v>94</v>
      </c>
      <c r="I87" s="118"/>
      <c r="J87" s="119">
        <f>BK87</f>
        <v>0</v>
      </c>
      <c r="L87" s="115"/>
      <c r="M87" s="120"/>
      <c r="P87" s="121">
        <f>SUM(P88:P105)</f>
        <v>0</v>
      </c>
      <c r="R87" s="121">
        <f>SUM(R88:R105)</f>
        <v>0</v>
      </c>
      <c r="T87" s="121">
        <f>SUM(T88:T105)</f>
        <v>0</v>
      </c>
      <c r="U87" s="328"/>
      <c r="V87" s="1" t="str">
        <f t="shared" ref="V87:V105" si="0">IF(U87="investice",J87,"")</f>
        <v/>
      </c>
      <c r="AR87" s="116" t="s">
        <v>82</v>
      </c>
      <c r="AT87" s="123" t="s">
        <v>74</v>
      </c>
      <c r="AU87" s="123" t="s">
        <v>75</v>
      </c>
      <c r="AY87" s="116" t="s">
        <v>152</v>
      </c>
      <c r="BK87" s="124">
        <f>SUM(BK88:BK105)</f>
        <v>0</v>
      </c>
    </row>
    <row r="88" spans="2:65" s="1" customFormat="1" ht="16.5" customHeight="1" x14ac:dyDescent="0.2">
      <c r="B88" s="33"/>
      <c r="C88" s="127" t="s">
        <v>82</v>
      </c>
      <c r="D88" s="127" t="s">
        <v>155</v>
      </c>
      <c r="E88" s="128" t="s">
        <v>1271</v>
      </c>
      <c r="F88" s="129" t="s">
        <v>1349</v>
      </c>
      <c r="G88" s="130" t="s">
        <v>158</v>
      </c>
      <c r="H88" s="131">
        <v>1</v>
      </c>
      <c r="I88" s="132"/>
      <c r="J88" s="133">
        <f t="shared" ref="J88:J105" si="1">ROUND(I88*H88,2)</f>
        <v>0</v>
      </c>
      <c r="K88" s="129" t="s">
        <v>19</v>
      </c>
      <c r="L88" s="33"/>
      <c r="M88" s="134" t="s">
        <v>19</v>
      </c>
      <c r="N88" s="135" t="s">
        <v>47</v>
      </c>
      <c r="P88" s="136">
        <f t="shared" ref="P88:P105" si="2">O88*H88</f>
        <v>0</v>
      </c>
      <c r="Q88" s="136">
        <v>0</v>
      </c>
      <c r="R88" s="136">
        <f t="shared" ref="R88:R105" si="3">Q88*H88</f>
        <v>0</v>
      </c>
      <c r="S88" s="136">
        <v>0</v>
      </c>
      <c r="T88" s="136">
        <f t="shared" ref="T88:T105" si="4">S88*H88</f>
        <v>0</v>
      </c>
      <c r="U88" s="329" t="s">
        <v>307</v>
      </c>
      <c r="V88" s="1">
        <f t="shared" si="0"/>
        <v>0</v>
      </c>
      <c r="AR88" s="138" t="s">
        <v>160</v>
      </c>
      <c r="AT88" s="138" t="s">
        <v>155</v>
      </c>
      <c r="AU88" s="138" t="s">
        <v>82</v>
      </c>
      <c r="AY88" s="18" t="s">
        <v>152</v>
      </c>
      <c r="BE88" s="139">
        <f t="shared" ref="BE88:BE105" si="5">IF(N88="základní",J88,0)</f>
        <v>0</v>
      </c>
      <c r="BF88" s="139">
        <f t="shared" ref="BF88:BF105" si="6">IF(N88="snížená",J88,0)</f>
        <v>0</v>
      </c>
      <c r="BG88" s="139">
        <f t="shared" ref="BG88:BG105" si="7">IF(N88="zákl. přenesená",J88,0)</f>
        <v>0</v>
      </c>
      <c r="BH88" s="139">
        <f t="shared" ref="BH88:BH105" si="8">IF(N88="sníž. přenesená",J88,0)</f>
        <v>0</v>
      </c>
      <c r="BI88" s="139">
        <f t="shared" ref="BI88:BI105" si="9">IF(N88="nulová",J88,0)</f>
        <v>0</v>
      </c>
      <c r="BJ88" s="18" t="s">
        <v>88</v>
      </c>
      <c r="BK88" s="139">
        <f t="shared" ref="BK88:BK105" si="10">ROUND(I88*H88,2)</f>
        <v>0</v>
      </c>
      <c r="BL88" s="18" t="s">
        <v>160</v>
      </c>
      <c r="BM88" s="138" t="s">
        <v>88</v>
      </c>
    </row>
    <row r="89" spans="2:65" s="1" customFormat="1" ht="16.5" customHeight="1" x14ac:dyDescent="0.2">
      <c r="B89" s="33"/>
      <c r="C89" s="127" t="s">
        <v>88</v>
      </c>
      <c r="D89" s="127" t="s">
        <v>155</v>
      </c>
      <c r="E89" s="128" t="s">
        <v>1273</v>
      </c>
      <c r="F89" s="129" t="s">
        <v>1350</v>
      </c>
      <c r="G89" s="130" t="s">
        <v>158</v>
      </c>
      <c r="H89" s="131">
        <v>1</v>
      </c>
      <c r="I89" s="132"/>
      <c r="J89" s="133">
        <f t="shared" si="1"/>
        <v>0</v>
      </c>
      <c r="K89" s="129" t="s">
        <v>19</v>
      </c>
      <c r="L89" s="33"/>
      <c r="M89" s="134" t="s">
        <v>19</v>
      </c>
      <c r="N89" s="135" t="s">
        <v>47</v>
      </c>
      <c r="P89" s="136">
        <f t="shared" si="2"/>
        <v>0</v>
      </c>
      <c r="Q89" s="136">
        <v>0</v>
      </c>
      <c r="R89" s="136">
        <f t="shared" si="3"/>
        <v>0</v>
      </c>
      <c r="S89" s="136">
        <v>0</v>
      </c>
      <c r="T89" s="136">
        <f t="shared" si="4"/>
        <v>0</v>
      </c>
      <c r="U89" s="329" t="s">
        <v>307</v>
      </c>
      <c r="V89" s="1">
        <f t="shared" si="0"/>
        <v>0</v>
      </c>
      <c r="AR89" s="138" t="s">
        <v>160</v>
      </c>
      <c r="AT89" s="138" t="s">
        <v>155</v>
      </c>
      <c r="AU89" s="138" t="s">
        <v>82</v>
      </c>
      <c r="AY89" s="18" t="s">
        <v>152</v>
      </c>
      <c r="BE89" s="139">
        <f t="shared" si="5"/>
        <v>0</v>
      </c>
      <c r="BF89" s="139">
        <f t="shared" si="6"/>
        <v>0</v>
      </c>
      <c r="BG89" s="139">
        <f t="shared" si="7"/>
        <v>0</v>
      </c>
      <c r="BH89" s="139">
        <f t="shared" si="8"/>
        <v>0</v>
      </c>
      <c r="BI89" s="139">
        <f t="shared" si="9"/>
        <v>0</v>
      </c>
      <c r="BJ89" s="18" t="s">
        <v>88</v>
      </c>
      <c r="BK89" s="139">
        <f t="shared" si="10"/>
        <v>0</v>
      </c>
      <c r="BL89" s="18" t="s">
        <v>160</v>
      </c>
      <c r="BM89" s="138" t="s">
        <v>160</v>
      </c>
    </row>
    <row r="90" spans="2:65" s="1" customFormat="1" ht="16.5" customHeight="1" x14ac:dyDescent="0.2">
      <c r="B90" s="33"/>
      <c r="C90" s="127" t="s">
        <v>153</v>
      </c>
      <c r="D90" s="127" t="s">
        <v>155</v>
      </c>
      <c r="E90" s="128" t="s">
        <v>1275</v>
      </c>
      <c r="F90" s="129" t="s">
        <v>1351</v>
      </c>
      <c r="G90" s="130" t="s">
        <v>158</v>
      </c>
      <c r="H90" s="131">
        <v>0</v>
      </c>
      <c r="I90" s="132"/>
      <c r="J90" s="133">
        <f t="shared" si="1"/>
        <v>0</v>
      </c>
      <c r="K90" s="129" t="s">
        <v>19</v>
      </c>
      <c r="L90" s="33"/>
      <c r="M90" s="134" t="s">
        <v>19</v>
      </c>
      <c r="N90" s="135" t="s">
        <v>47</v>
      </c>
      <c r="P90" s="136">
        <f t="shared" si="2"/>
        <v>0</v>
      </c>
      <c r="Q90" s="136">
        <v>0</v>
      </c>
      <c r="R90" s="136">
        <f t="shared" si="3"/>
        <v>0</v>
      </c>
      <c r="S90" s="136">
        <v>0</v>
      </c>
      <c r="T90" s="136">
        <f t="shared" si="4"/>
        <v>0</v>
      </c>
      <c r="U90" s="329" t="s">
        <v>307</v>
      </c>
      <c r="V90" s="1">
        <f t="shared" si="0"/>
        <v>0</v>
      </c>
      <c r="AR90" s="138" t="s">
        <v>160</v>
      </c>
      <c r="AT90" s="138" t="s">
        <v>155</v>
      </c>
      <c r="AU90" s="138" t="s">
        <v>82</v>
      </c>
      <c r="AY90" s="18" t="s">
        <v>152</v>
      </c>
      <c r="BE90" s="139">
        <f t="shared" si="5"/>
        <v>0</v>
      </c>
      <c r="BF90" s="139">
        <f t="shared" si="6"/>
        <v>0</v>
      </c>
      <c r="BG90" s="139">
        <f t="shared" si="7"/>
        <v>0</v>
      </c>
      <c r="BH90" s="139">
        <f t="shared" si="8"/>
        <v>0</v>
      </c>
      <c r="BI90" s="139">
        <f t="shared" si="9"/>
        <v>0</v>
      </c>
      <c r="BJ90" s="18" t="s">
        <v>88</v>
      </c>
      <c r="BK90" s="139">
        <f t="shared" si="10"/>
        <v>0</v>
      </c>
      <c r="BL90" s="18" t="s">
        <v>160</v>
      </c>
      <c r="BM90" s="138" t="s">
        <v>190</v>
      </c>
    </row>
    <row r="91" spans="2:65" s="1" customFormat="1" ht="16.5" customHeight="1" x14ac:dyDescent="0.2">
      <c r="B91" s="33"/>
      <c r="C91" s="127" t="s">
        <v>160</v>
      </c>
      <c r="D91" s="127" t="s">
        <v>155</v>
      </c>
      <c r="E91" s="128" t="s">
        <v>1277</v>
      </c>
      <c r="F91" s="129" t="s">
        <v>1352</v>
      </c>
      <c r="G91" s="130" t="s">
        <v>158</v>
      </c>
      <c r="H91" s="131">
        <v>2</v>
      </c>
      <c r="I91" s="132"/>
      <c r="J91" s="133">
        <f t="shared" si="1"/>
        <v>0</v>
      </c>
      <c r="K91" s="129" t="s">
        <v>19</v>
      </c>
      <c r="L91" s="33"/>
      <c r="M91" s="134" t="s">
        <v>19</v>
      </c>
      <c r="N91" s="135" t="s">
        <v>47</v>
      </c>
      <c r="P91" s="136">
        <f t="shared" si="2"/>
        <v>0</v>
      </c>
      <c r="Q91" s="136">
        <v>0</v>
      </c>
      <c r="R91" s="136">
        <f t="shared" si="3"/>
        <v>0</v>
      </c>
      <c r="S91" s="136">
        <v>0</v>
      </c>
      <c r="T91" s="136">
        <f t="shared" si="4"/>
        <v>0</v>
      </c>
      <c r="U91" s="329" t="s">
        <v>307</v>
      </c>
      <c r="V91" s="1">
        <f t="shared" si="0"/>
        <v>0</v>
      </c>
      <c r="AR91" s="138" t="s">
        <v>160</v>
      </c>
      <c r="AT91" s="138" t="s">
        <v>155</v>
      </c>
      <c r="AU91" s="138" t="s">
        <v>82</v>
      </c>
      <c r="AY91" s="18" t="s">
        <v>152</v>
      </c>
      <c r="BE91" s="139">
        <f t="shared" si="5"/>
        <v>0</v>
      </c>
      <c r="BF91" s="139">
        <f t="shared" si="6"/>
        <v>0</v>
      </c>
      <c r="BG91" s="139">
        <f t="shared" si="7"/>
        <v>0</v>
      </c>
      <c r="BH91" s="139">
        <f t="shared" si="8"/>
        <v>0</v>
      </c>
      <c r="BI91" s="139">
        <f t="shared" si="9"/>
        <v>0</v>
      </c>
      <c r="BJ91" s="18" t="s">
        <v>88</v>
      </c>
      <c r="BK91" s="139">
        <f t="shared" si="10"/>
        <v>0</v>
      </c>
      <c r="BL91" s="18" t="s">
        <v>160</v>
      </c>
      <c r="BM91" s="138" t="s">
        <v>204</v>
      </c>
    </row>
    <row r="92" spans="2:65" s="1" customFormat="1" ht="16.5" customHeight="1" x14ac:dyDescent="0.2">
      <c r="B92" s="33"/>
      <c r="C92" s="127" t="s">
        <v>182</v>
      </c>
      <c r="D92" s="127" t="s">
        <v>155</v>
      </c>
      <c r="E92" s="128" t="s">
        <v>1279</v>
      </c>
      <c r="F92" s="129" t="s">
        <v>1353</v>
      </c>
      <c r="G92" s="130" t="s">
        <v>158</v>
      </c>
      <c r="H92" s="131">
        <v>1</v>
      </c>
      <c r="I92" s="132"/>
      <c r="J92" s="133">
        <f t="shared" si="1"/>
        <v>0</v>
      </c>
      <c r="K92" s="129" t="s">
        <v>19</v>
      </c>
      <c r="L92" s="33"/>
      <c r="M92" s="134" t="s">
        <v>19</v>
      </c>
      <c r="N92" s="135" t="s">
        <v>47</v>
      </c>
      <c r="P92" s="136">
        <f t="shared" si="2"/>
        <v>0</v>
      </c>
      <c r="Q92" s="136">
        <v>0</v>
      </c>
      <c r="R92" s="136">
        <f t="shared" si="3"/>
        <v>0</v>
      </c>
      <c r="S92" s="136">
        <v>0</v>
      </c>
      <c r="T92" s="136">
        <f t="shared" si="4"/>
        <v>0</v>
      </c>
      <c r="U92" s="329" t="s">
        <v>307</v>
      </c>
      <c r="V92" s="1">
        <f t="shared" si="0"/>
        <v>0</v>
      </c>
      <c r="AR92" s="138" t="s">
        <v>160</v>
      </c>
      <c r="AT92" s="138" t="s">
        <v>155</v>
      </c>
      <c r="AU92" s="138" t="s">
        <v>82</v>
      </c>
      <c r="AY92" s="18" t="s">
        <v>152</v>
      </c>
      <c r="BE92" s="139">
        <f t="shared" si="5"/>
        <v>0</v>
      </c>
      <c r="BF92" s="139">
        <f t="shared" si="6"/>
        <v>0</v>
      </c>
      <c r="BG92" s="139">
        <f t="shared" si="7"/>
        <v>0</v>
      </c>
      <c r="BH92" s="139">
        <f t="shared" si="8"/>
        <v>0</v>
      </c>
      <c r="BI92" s="139">
        <f t="shared" si="9"/>
        <v>0</v>
      </c>
      <c r="BJ92" s="18" t="s">
        <v>88</v>
      </c>
      <c r="BK92" s="139">
        <f t="shared" si="10"/>
        <v>0</v>
      </c>
      <c r="BL92" s="18" t="s">
        <v>160</v>
      </c>
      <c r="BM92" s="138" t="s">
        <v>216</v>
      </c>
    </row>
    <row r="93" spans="2:65" s="1" customFormat="1" ht="24.2" customHeight="1" x14ac:dyDescent="0.2">
      <c r="B93" s="33"/>
      <c r="C93" s="127" t="s">
        <v>190</v>
      </c>
      <c r="D93" s="127" t="s">
        <v>155</v>
      </c>
      <c r="E93" s="128" t="s">
        <v>1281</v>
      </c>
      <c r="F93" s="129" t="s">
        <v>1354</v>
      </c>
      <c r="G93" s="130" t="s">
        <v>158</v>
      </c>
      <c r="H93" s="131">
        <v>1</v>
      </c>
      <c r="I93" s="132"/>
      <c r="J93" s="133">
        <f t="shared" si="1"/>
        <v>0</v>
      </c>
      <c r="K93" s="129" t="s">
        <v>19</v>
      </c>
      <c r="L93" s="33"/>
      <c r="M93" s="134" t="s">
        <v>19</v>
      </c>
      <c r="N93" s="135" t="s">
        <v>47</v>
      </c>
      <c r="P93" s="136">
        <f t="shared" si="2"/>
        <v>0</v>
      </c>
      <c r="Q93" s="136">
        <v>0</v>
      </c>
      <c r="R93" s="136">
        <f t="shared" si="3"/>
        <v>0</v>
      </c>
      <c r="S93" s="136">
        <v>0</v>
      </c>
      <c r="T93" s="136">
        <f t="shared" si="4"/>
        <v>0</v>
      </c>
      <c r="U93" s="329" t="s">
        <v>307</v>
      </c>
      <c r="V93" s="1">
        <f t="shared" si="0"/>
        <v>0</v>
      </c>
      <c r="AR93" s="138" t="s">
        <v>160</v>
      </c>
      <c r="AT93" s="138" t="s">
        <v>155</v>
      </c>
      <c r="AU93" s="138" t="s">
        <v>82</v>
      </c>
      <c r="AY93" s="18" t="s">
        <v>152</v>
      </c>
      <c r="BE93" s="139">
        <f t="shared" si="5"/>
        <v>0</v>
      </c>
      <c r="BF93" s="139">
        <f t="shared" si="6"/>
        <v>0</v>
      </c>
      <c r="BG93" s="139">
        <f t="shared" si="7"/>
        <v>0</v>
      </c>
      <c r="BH93" s="139">
        <f t="shared" si="8"/>
        <v>0</v>
      </c>
      <c r="BI93" s="139">
        <f t="shared" si="9"/>
        <v>0</v>
      </c>
      <c r="BJ93" s="18" t="s">
        <v>88</v>
      </c>
      <c r="BK93" s="139">
        <f t="shared" si="10"/>
        <v>0</v>
      </c>
      <c r="BL93" s="18" t="s">
        <v>160</v>
      </c>
      <c r="BM93" s="138" t="s">
        <v>8</v>
      </c>
    </row>
    <row r="94" spans="2:65" s="1" customFormat="1" ht="16.5" customHeight="1" x14ac:dyDescent="0.2">
      <c r="B94" s="33"/>
      <c r="C94" s="127" t="s">
        <v>197</v>
      </c>
      <c r="D94" s="127" t="s">
        <v>155</v>
      </c>
      <c r="E94" s="128" t="s">
        <v>1283</v>
      </c>
      <c r="F94" s="129" t="s">
        <v>1355</v>
      </c>
      <c r="G94" s="130" t="s">
        <v>158</v>
      </c>
      <c r="H94" s="131">
        <v>1</v>
      </c>
      <c r="I94" s="132"/>
      <c r="J94" s="133">
        <f t="shared" si="1"/>
        <v>0</v>
      </c>
      <c r="K94" s="129" t="s">
        <v>19</v>
      </c>
      <c r="L94" s="33"/>
      <c r="M94" s="134" t="s">
        <v>19</v>
      </c>
      <c r="N94" s="135" t="s">
        <v>47</v>
      </c>
      <c r="P94" s="136">
        <f t="shared" si="2"/>
        <v>0</v>
      </c>
      <c r="Q94" s="136">
        <v>0</v>
      </c>
      <c r="R94" s="136">
        <f t="shared" si="3"/>
        <v>0</v>
      </c>
      <c r="S94" s="136">
        <v>0</v>
      </c>
      <c r="T94" s="136">
        <f t="shared" si="4"/>
        <v>0</v>
      </c>
      <c r="U94" s="329" t="s">
        <v>307</v>
      </c>
      <c r="V94" s="1">
        <f t="shared" si="0"/>
        <v>0</v>
      </c>
      <c r="AR94" s="138" t="s">
        <v>160</v>
      </c>
      <c r="AT94" s="138" t="s">
        <v>155</v>
      </c>
      <c r="AU94" s="138" t="s">
        <v>82</v>
      </c>
      <c r="AY94" s="18" t="s">
        <v>152</v>
      </c>
      <c r="BE94" s="139">
        <f t="shared" si="5"/>
        <v>0</v>
      </c>
      <c r="BF94" s="139">
        <f t="shared" si="6"/>
        <v>0</v>
      </c>
      <c r="BG94" s="139">
        <f t="shared" si="7"/>
        <v>0</v>
      </c>
      <c r="BH94" s="139">
        <f t="shared" si="8"/>
        <v>0</v>
      </c>
      <c r="BI94" s="139">
        <f t="shared" si="9"/>
        <v>0</v>
      </c>
      <c r="BJ94" s="18" t="s">
        <v>88</v>
      </c>
      <c r="BK94" s="139">
        <f t="shared" si="10"/>
        <v>0</v>
      </c>
      <c r="BL94" s="18" t="s">
        <v>160</v>
      </c>
      <c r="BM94" s="138" t="s">
        <v>256</v>
      </c>
    </row>
    <row r="95" spans="2:65" s="1" customFormat="1" ht="16.5" customHeight="1" x14ac:dyDescent="0.2">
      <c r="B95" s="33"/>
      <c r="C95" s="127" t="s">
        <v>204</v>
      </c>
      <c r="D95" s="127" t="s">
        <v>155</v>
      </c>
      <c r="E95" s="128" t="s">
        <v>1285</v>
      </c>
      <c r="F95" s="129" t="s">
        <v>1356</v>
      </c>
      <c r="G95" s="130" t="s">
        <v>158</v>
      </c>
      <c r="H95" s="131">
        <v>1</v>
      </c>
      <c r="I95" s="132"/>
      <c r="J95" s="133">
        <f t="shared" si="1"/>
        <v>0</v>
      </c>
      <c r="K95" s="129" t="s">
        <v>19</v>
      </c>
      <c r="L95" s="33"/>
      <c r="M95" s="134" t="s">
        <v>19</v>
      </c>
      <c r="N95" s="135" t="s">
        <v>47</v>
      </c>
      <c r="P95" s="136">
        <f t="shared" si="2"/>
        <v>0</v>
      </c>
      <c r="Q95" s="136">
        <v>0</v>
      </c>
      <c r="R95" s="136">
        <f t="shared" si="3"/>
        <v>0</v>
      </c>
      <c r="S95" s="136">
        <v>0</v>
      </c>
      <c r="T95" s="136">
        <f t="shared" si="4"/>
        <v>0</v>
      </c>
      <c r="U95" s="329" t="s">
        <v>307</v>
      </c>
      <c r="V95" s="1">
        <f t="shared" si="0"/>
        <v>0</v>
      </c>
      <c r="AR95" s="138" t="s">
        <v>160</v>
      </c>
      <c r="AT95" s="138" t="s">
        <v>155</v>
      </c>
      <c r="AU95" s="138" t="s">
        <v>82</v>
      </c>
      <c r="AY95" s="18" t="s">
        <v>152</v>
      </c>
      <c r="BE95" s="139">
        <f t="shared" si="5"/>
        <v>0</v>
      </c>
      <c r="BF95" s="139">
        <f t="shared" si="6"/>
        <v>0</v>
      </c>
      <c r="BG95" s="139">
        <f t="shared" si="7"/>
        <v>0</v>
      </c>
      <c r="BH95" s="139">
        <f t="shared" si="8"/>
        <v>0</v>
      </c>
      <c r="BI95" s="139">
        <f t="shared" si="9"/>
        <v>0</v>
      </c>
      <c r="BJ95" s="18" t="s">
        <v>88</v>
      </c>
      <c r="BK95" s="139">
        <f t="shared" si="10"/>
        <v>0</v>
      </c>
      <c r="BL95" s="18" t="s">
        <v>160</v>
      </c>
      <c r="BM95" s="138" t="s">
        <v>268</v>
      </c>
    </row>
    <row r="96" spans="2:65" s="1" customFormat="1" ht="16.5" customHeight="1" x14ac:dyDescent="0.2">
      <c r="B96" s="33"/>
      <c r="C96" s="127" t="s">
        <v>211</v>
      </c>
      <c r="D96" s="127" t="s">
        <v>155</v>
      </c>
      <c r="E96" s="128" t="s">
        <v>1287</v>
      </c>
      <c r="F96" s="129" t="s">
        <v>1357</v>
      </c>
      <c r="G96" s="130" t="s">
        <v>301</v>
      </c>
      <c r="H96" s="131">
        <v>1</v>
      </c>
      <c r="I96" s="132"/>
      <c r="J96" s="133">
        <f t="shared" si="1"/>
        <v>0</v>
      </c>
      <c r="K96" s="129" t="s">
        <v>19</v>
      </c>
      <c r="L96" s="33"/>
      <c r="M96" s="134" t="s">
        <v>19</v>
      </c>
      <c r="N96" s="135" t="s">
        <v>47</v>
      </c>
      <c r="P96" s="136">
        <f t="shared" si="2"/>
        <v>0</v>
      </c>
      <c r="Q96" s="136">
        <v>0</v>
      </c>
      <c r="R96" s="136">
        <f t="shared" si="3"/>
        <v>0</v>
      </c>
      <c r="S96" s="136">
        <v>0</v>
      </c>
      <c r="T96" s="136">
        <f t="shared" si="4"/>
        <v>0</v>
      </c>
      <c r="U96" s="329" t="s">
        <v>307</v>
      </c>
      <c r="V96" s="1">
        <f t="shared" si="0"/>
        <v>0</v>
      </c>
      <c r="AR96" s="138" t="s">
        <v>160</v>
      </c>
      <c r="AT96" s="138" t="s">
        <v>155</v>
      </c>
      <c r="AU96" s="138" t="s">
        <v>82</v>
      </c>
      <c r="AY96" s="18" t="s">
        <v>152</v>
      </c>
      <c r="BE96" s="139">
        <f t="shared" si="5"/>
        <v>0</v>
      </c>
      <c r="BF96" s="139">
        <f t="shared" si="6"/>
        <v>0</v>
      </c>
      <c r="BG96" s="139">
        <f t="shared" si="7"/>
        <v>0</v>
      </c>
      <c r="BH96" s="139">
        <f t="shared" si="8"/>
        <v>0</v>
      </c>
      <c r="BI96" s="139">
        <f t="shared" si="9"/>
        <v>0</v>
      </c>
      <c r="BJ96" s="18" t="s">
        <v>88</v>
      </c>
      <c r="BK96" s="139">
        <f t="shared" si="10"/>
        <v>0</v>
      </c>
      <c r="BL96" s="18" t="s">
        <v>160</v>
      </c>
      <c r="BM96" s="138" t="s">
        <v>280</v>
      </c>
    </row>
    <row r="97" spans="2:65" s="1" customFormat="1" ht="16.5" customHeight="1" x14ac:dyDescent="0.2">
      <c r="B97" s="33"/>
      <c r="C97" s="127" t="s">
        <v>216</v>
      </c>
      <c r="D97" s="127" t="s">
        <v>155</v>
      </c>
      <c r="E97" s="128" t="s">
        <v>1358</v>
      </c>
      <c r="F97" s="129" t="s">
        <v>1359</v>
      </c>
      <c r="G97" s="130" t="s">
        <v>301</v>
      </c>
      <c r="H97" s="131">
        <v>1</v>
      </c>
      <c r="I97" s="132"/>
      <c r="J97" s="133">
        <f t="shared" si="1"/>
        <v>0</v>
      </c>
      <c r="K97" s="129" t="s">
        <v>19</v>
      </c>
      <c r="L97" s="33"/>
      <c r="M97" s="134" t="s">
        <v>19</v>
      </c>
      <c r="N97" s="135" t="s">
        <v>47</v>
      </c>
      <c r="P97" s="136">
        <f t="shared" si="2"/>
        <v>0</v>
      </c>
      <c r="Q97" s="136">
        <v>0</v>
      </c>
      <c r="R97" s="136">
        <f t="shared" si="3"/>
        <v>0</v>
      </c>
      <c r="S97" s="136">
        <v>0</v>
      </c>
      <c r="T97" s="136">
        <f t="shared" si="4"/>
        <v>0</v>
      </c>
      <c r="U97" s="329" t="s">
        <v>307</v>
      </c>
      <c r="V97" s="1">
        <f t="shared" si="0"/>
        <v>0</v>
      </c>
      <c r="AR97" s="138" t="s">
        <v>160</v>
      </c>
      <c r="AT97" s="138" t="s">
        <v>155</v>
      </c>
      <c r="AU97" s="138" t="s">
        <v>82</v>
      </c>
      <c r="AY97" s="18" t="s">
        <v>152</v>
      </c>
      <c r="BE97" s="139">
        <f t="shared" si="5"/>
        <v>0</v>
      </c>
      <c r="BF97" s="139">
        <f t="shared" si="6"/>
        <v>0</v>
      </c>
      <c r="BG97" s="139">
        <f t="shared" si="7"/>
        <v>0</v>
      </c>
      <c r="BH97" s="139">
        <f t="shared" si="8"/>
        <v>0</v>
      </c>
      <c r="BI97" s="139">
        <f t="shared" si="9"/>
        <v>0</v>
      </c>
      <c r="BJ97" s="18" t="s">
        <v>88</v>
      </c>
      <c r="BK97" s="139">
        <f t="shared" si="10"/>
        <v>0</v>
      </c>
      <c r="BL97" s="18" t="s">
        <v>160</v>
      </c>
      <c r="BM97" s="138" t="s">
        <v>293</v>
      </c>
    </row>
    <row r="98" spans="2:65" s="1" customFormat="1" ht="16.5" customHeight="1" x14ac:dyDescent="0.2">
      <c r="B98" s="33"/>
      <c r="C98" s="127" t="s">
        <v>223</v>
      </c>
      <c r="D98" s="127" t="s">
        <v>155</v>
      </c>
      <c r="E98" s="128" t="s">
        <v>1360</v>
      </c>
      <c r="F98" s="129" t="s">
        <v>1361</v>
      </c>
      <c r="G98" s="130" t="s">
        <v>301</v>
      </c>
      <c r="H98" s="131">
        <v>5.5</v>
      </c>
      <c r="I98" s="132"/>
      <c r="J98" s="133">
        <f t="shared" si="1"/>
        <v>0</v>
      </c>
      <c r="K98" s="129" t="s">
        <v>19</v>
      </c>
      <c r="L98" s="33"/>
      <c r="M98" s="134" t="s">
        <v>19</v>
      </c>
      <c r="N98" s="135" t="s">
        <v>47</v>
      </c>
      <c r="P98" s="136">
        <f t="shared" si="2"/>
        <v>0</v>
      </c>
      <c r="Q98" s="136">
        <v>0</v>
      </c>
      <c r="R98" s="136">
        <f t="shared" si="3"/>
        <v>0</v>
      </c>
      <c r="S98" s="136">
        <v>0</v>
      </c>
      <c r="T98" s="136">
        <f t="shared" si="4"/>
        <v>0</v>
      </c>
      <c r="U98" s="329" t="s">
        <v>307</v>
      </c>
      <c r="V98" s="1">
        <f t="shared" si="0"/>
        <v>0</v>
      </c>
      <c r="AR98" s="138" t="s">
        <v>160</v>
      </c>
      <c r="AT98" s="138" t="s">
        <v>155</v>
      </c>
      <c r="AU98" s="138" t="s">
        <v>82</v>
      </c>
      <c r="AY98" s="18" t="s">
        <v>152</v>
      </c>
      <c r="BE98" s="139">
        <f t="shared" si="5"/>
        <v>0</v>
      </c>
      <c r="BF98" s="139">
        <f t="shared" si="6"/>
        <v>0</v>
      </c>
      <c r="BG98" s="139">
        <f t="shared" si="7"/>
        <v>0</v>
      </c>
      <c r="BH98" s="139">
        <f t="shared" si="8"/>
        <v>0</v>
      </c>
      <c r="BI98" s="139">
        <f t="shared" si="9"/>
        <v>0</v>
      </c>
      <c r="BJ98" s="18" t="s">
        <v>88</v>
      </c>
      <c r="BK98" s="139">
        <f t="shared" si="10"/>
        <v>0</v>
      </c>
      <c r="BL98" s="18" t="s">
        <v>160</v>
      </c>
      <c r="BM98" s="138" t="s">
        <v>304</v>
      </c>
    </row>
    <row r="99" spans="2:65" s="1" customFormat="1" ht="16.5" customHeight="1" x14ac:dyDescent="0.2">
      <c r="B99" s="33"/>
      <c r="C99" s="127" t="s">
        <v>8</v>
      </c>
      <c r="D99" s="127" t="s">
        <v>155</v>
      </c>
      <c r="E99" s="128" t="s">
        <v>1362</v>
      </c>
      <c r="F99" s="129" t="s">
        <v>1363</v>
      </c>
      <c r="G99" s="130" t="s">
        <v>301</v>
      </c>
      <c r="H99" s="131">
        <v>5.5</v>
      </c>
      <c r="I99" s="132"/>
      <c r="J99" s="133">
        <f t="shared" si="1"/>
        <v>0</v>
      </c>
      <c r="K99" s="129" t="s">
        <v>19</v>
      </c>
      <c r="L99" s="33"/>
      <c r="M99" s="134" t="s">
        <v>19</v>
      </c>
      <c r="N99" s="135" t="s">
        <v>47</v>
      </c>
      <c r="P99" s="136">
        <f t="shared" si="2"/>
        <v>0</v>
      </c>
      <c r="Q99" s="136">
        <v>0</v>
      </c>
      <c r="R99" s="136">
        <f t="shared" si="3"/>
        <v>0</v>
      </c>
      <c r="S99" s="136">
        <v>0</v>
      </c>
      <c r="T99" s="136">
        <f t="shared" si="4"/>
        <v>0</v>
      </c>
      <c r="U99" s="329" t="s">
        <v>307</v>
      </c>
      <c r="V99" s="1">
        <f t="shared" si="0"/>
        <v>0</v>
      </c>
      <c r="AR99" s="138" t="s">
        <v>160</v>
      </c>
      <c r="AT99" s="138" t="s">
        <v>155</v>
      </c>
      <c r="AU99" s="138" t="s">
        <v>82</v>
      </c>
      <c r="AY99" s="18" t="s">
        <v>152</v>
      </c>
      <c r="BE99" s="139">
        <f t="shared" si="5"/>
        <v>0</v>
      </c>
      <c r="BF99" s="139">
        <f t="shared" si="6"/>
        <v>0</v>
      </c>
      <c r="BG99" s="139">
        <f t="shared" si="7"/>
        <v>0</v>
      </c>
      <c r="BH99" s="139">
        <f t="shared" si="8"/>
        <v>0</v>
      </c>
      <c r="BI99" s="139">
        <f t="shared" si="9"/>
        <v>0</v>
      </c>
      <c r="BJ99" s="18" t="s">
        <v>88</v>
      </c>
      <c r="BK99" s="139">
        <f t="shared" si="10"/>
        <v>0</v>
      </c>
      <c r="BL99" s="18" t="s">
        <v>160</v>
      </c>
      <c r="BM99" s="138" t="s">
        <v>316</v>
      </c>
    </row>
    <row r="100" spans="2:65" s="1" customFormat="1" ht="21.75" customHeight="1" x14ac:dyDescent="0.2">
      <c r="B100" s="33"/>
      <c r="C100" s="127" t="s">
        <v>233</v>
      </c>
      <c r="D100" s="127" t="s">
        <v>155</v>
      </c>
      <c r="E100" s="128" t="s">
        <v>1364</v>
      </c>
      <c r="F100" s="129" t="s">
        <v>1365</v>
      </c>
      <c r="G100" s="130" t="s">
        <v>301</v>
      </c>
      <c r="H100" s="131">
        <v>3.5</v>
      </c>
      <c r="I100" s="132"/>
      <c r="J100" s="133">
        <f t="shared" si="1"/>
        <v>0</v>
      </c>
      <c r="K100" s="129" t="s">
        <v>19</v>
      </c>
      <c r="L100" s="33"/>
      <c r="M100" s="134" t="s">
        <v>19</v>
      </c>
      <c r="N100" s="135" t="s">
        <v>47</v>
      </c>
      <c r="P100" s="136">
        <f t="shared" si="2"/>
        <v>0</v>
      </c>
      <c r="Q100" s="136">
        <v>0</v>
      </c>
      <c r="R100" s="136">
        <f t="shared" si="3"/>
        <v>0</v>
      </c>
      <c r="S100" s="136">
        <v>0</v>
      </c>
      <c r="T100" s="136">
        <f t="shared" si="4"/>
        <v>0</v>
      </c>
      <c r="U100" s="329" t="s">
        <v>307</v>
      </c>
      <c r="V100" s="1">
        <f t="shared" si="0"/>
        <v>0</v>
      </c>
      <c r="AR100" s="138" t="s">
        <v>160</v>
      </c>
      <c r="AT100" s="138" t="s">
        <v>155</v>
      </c>
      <c r="AU100" s="138" t="s">
        <v>82</v>
      </c>
      <c r="AY100" s="18" t="s">
        <v>152</v>
      </c>
      <c r="BE100" s="139">
        <f t="shared" si="5"/>
        <v>0</v>
      </c>
      <c r="BF100" s="139">
        <f t="shared" si="6"/>
        <v>0</v>
      </c>
      <c r="BG100" s="139">
        <f t="shared" si="7"/>
        <v>0</v>
      </c>
      <c r="BH100" s="139">
        <f t="shared" si="8"/>
        <v>0</v>
      </c>
      <c r="BI100" s="139">
        <f t="shared" si="9"/>
        <v>0</v>
      </c>
      <c r="BJ100" s="18" t="s">
        <v>88</v>
      </c>
      <c r="BK100" s="139">
        <f t="shared" si="10"/>
        <v>0</v>
      </c>
      <c r="BL100" s="18" t="s">
        <v>160</v>
      </c>
      <c r="BM100" s="138" t="s">
        <v>331</v>
      </c>
    </row>
    <row r="101" spans="2:65" s="1" customFormat="1" ht="16.5" customHeight="1" x14ac:dyDescent="0.2">
      <c r="B101" s="33"/>
      <c r="C101" s="127" t="s">
        <v>256</v>
      </c>
      <c r="D101" s="127" t="s">
        <v>155</v>
      </c>
      <c r="E101" s="128" t="s">
        <v>1366</v>
      </c>
      <c r="F101" s="129" t="s">
        <v>1367</v>
      </c>
      <c r="G101" s="130" t="s">
        <v>158</v>
      </c>
      <c r="H101" s="131">
        <v>1</v>
      </c>
      <c r="I101" s="132"/>
      <c r="J101" s="133">
        <f t="shared" si="1"/>
        <v>0</v>
      </c>
      <c r="K101" s="129" t="s">
        <v>19</v>
      </c>
      <c r="L101" s="33"/>
      <c r="M101" s="134" t="s">
        <v>19</v>
      </c>
      <c r="N101" s="135" t="s">
        <v>47</v>
      </c>
      <c r="P101" s="136">
        <f t="shared" si="2"/>
        <v>0</v>
      </c>
      <c r="Q101" s="136">
        <v>0</v>
      </c>
      <c r="R101" s="136">
        <f t="shared" si="3"/>
        <v>0</v>
      </c>
      <c r="S101" s="136">
        <v>0</v>
      </c>
      <c r="T101" s="136">
        <f t="shared" si="4"/>
        <v>0</v>
      </c>
      <c r="U101" s="329" t="s">
        <v>307</v>
      </c>
      <c r="V101" s="1">
        <f t="shared" si="0"/>
        <v>0</v>
      </c>
      <c r="AR101" s="138" t="s">
        <v>160</v>
      </c>
      <c r="AT101" s="138" t="s">
        <v>155</v>
      </c>
      <c r="AU101" s="138" t="s">
        <v>82</v>
      </c>
      <c r="AY101" s="18" t="s">
        <v>152</v>
      </c>
      <c r="BE101" s="139">
        <f t="shared" si="5"/>
        <v>0</v>
      </c>
      <c r="BF101" s="139">
        <f t="shared" si="6"/>
        <v>0</v>
      </c>
      <c r="BG101" s="139">
        <f t="shared" si="7"/>
        <v>0</v>
      </c>
      <c r="BH101" s="139">
        <f t="shared" si="8"/>
        <v>0</v>
      </c>
      <c r="BI101" s="139">
        <f t="shared" si="9"/>
        <v>0</v>
      </c>
      <c r="BJ101" s="18" t="s">
        <v>88</v>
      </c>
      <c r="BK101" s="139">
        <f t="shared" si="10"/>
        <v>0</v>
      </c>
      <c r="BL101" s="18" t="s">
        <v>160</v>
      </c>
      <c r="BM101" s="138" t="s">
        <v>346</v>
      </c>
    </row>
    <row r="102" spans="2:65" s="1" customFormat="1" ht="21.75" customHeight="1" x14ac:dyDescent="0.2">
      <c r="B102" s="33"/>
      <c r="C102" s="127" t="s">
        <v>261</v>
      </c>
      <c r="D102" s="127" t="s">
        <v>155</v>
      </c>
      <c r="E102" s="128" t="s">
        <v>1368</v>
      </c>
      <c r="F102" s="129" t="s">
        <v>1369</v>
      </c>
      <c r="G102" s="130" t="s">
        <v>158</v>
      </c>
      <c r="H102" s="131">
        <v>8</v>
      </c>
      <c r="I102" s="132"/>
      <c r="J102" s="133">
        <f t="shared" si="1"/>
        <v>0</v>
      </c>
      <c r="K102" s="129" t="s">
        <v>19</v>
      </c>
      <c r="L102" s="33"/>
      <c r="M102" s="134" t="s">
        <v>19</v>
      </c>
      <c r="N102" s="135" t="s">
        <v>47</v>
      </c>
      <c r="P102" s="136">
        <f t="shared" si="2"/>
        <v>0</v>
      </c>
      <c r="Q102" s="136">
        <v>0</v>
      </c>
      <c r="R102" s="136">
        <f t="shared" si="3"/>
        <v>0</v>
      </c>
      <c r="S102" s="136">
        <v>0</v>
      </c>
      <c r="T102" s="136">
        <f t="shared" si="4"/>
        <v>0</v>
      </c>
      <c r="U102" s="329" t="s">
        <v>307</v>
      </c>
      <c r="V102" s="1">
        <f t="shared" si="0"/>
        <v>0</v>
      </c>
      <c r="AR102" s="138" t="s">
        <v>160</v>
      </c>
      <c r="AT102" s="138" t="s">
        <v>155</v>
      </c>
      <c r="AU102" s="138" t="s">
        <v>82</v>
      </c>
      <c r="AY102" s="18" t="s">
        <v>152</v>
      </c>
      <c r="BE102" s="139">
        <f t="shared" si="5"/>
        <v>0</v>
      </c>
      <c r="BF102" s="139">
        <f t="shared" si="6"/>
        <v>0</v>
      </c>
      <c r="BG102" s="139">
        <f t="shared" si="7"/>
        <v>0</v>
      </c>
      <c r="BH102" s="139">
        <f t="shared" si="8"/>
        <v>0</v>
      </c>
      <c r="BI102" s="139">
        <f t="shared" si="9"/>
        <v>0</v>
      </c>
      <c r="BJ102" s="18" t="s">
        <v>88</v>
      </c>
      <c r="BK102" s="139">
        <f t="shared" si="10"/>
        <v>0</v>
      </c>
      <c r="BL102" s="18" t="s">
        <v>160</v>
      </c>
      <c r="BM102" s="138" t="s">
        <v>364</v>
      </c>
    </row>
    <row r="103" spans="2:65" s="1" customFormat="1" ht="24.2" customHeight="1" x14ac:dyDescent="0.2">
      <c r="B103" s="33"/>
      <c r="C103" s="127" t="s">
        <v>268</v>
      </c>
      <c r="D103" s="127" t="s">
        <v>155</v>
      </c>
      <c r="E103" s="128" t="s">
        <v>1370</v>
      </c>
      <c r="F103" s="129" t="s">
        <v>1371</v>
      </c>
      <c r="G103" s="130" t="s">
        <v>362</v>
      </c>
      <c r="H103" s="131">
        <v>1</v>
      </c>
      <c r="I103" s="132"/>
      <c r="J103" s="133">
        <f t="shared" si="1"/>
        <v>0</v>
      </c>
      <c r="K103" s="129" t="s">
        <v>19</v>
      </c>
      <c r="L103" s="33"/>
      <c r="M103" s="134" t="s">
        <v>19</v>
      </c>
      <c r="N103" s="135" t="s">
        <v>47</v>
      </c>
      <c r="P103" s="136">
        <f t="shared" si="2"/>
        <v>0</v>
      </c>
      <c r="Q103" s="136">
        <v>0</v>
      </c>
      <c r="R103" s="136">
        <f t="shared" si="3"/>
        <v>0</v>
      </c>
      <c r="S103" s="136">
        <v>0</v>
      </c>
      <c r="T103" s="136">
        <f t="shared" si="4"/>
        <v>0</v>
      </c>
      <c r="U103" s="329" t="s">
        <v>307</v>
      </c>
      <c r="V103" s="1">
        <f t="shared" si="0"/>
        <v>0</v>
      </c>
      <c r="AR103" s="138" t="s">
        <v>160</v>
      </c>
      <c r="AT103" s="138" t="s">
        <v>155</v>
      </c>
      <c r="AU103" s="138" t="s">
        <v>82</v>
      </c>
      <c r="AY103" s="18" t="s">
        <v>152</v>
      </c>
      <c r="BE103" s="139">
        <f t="shared" si="5"/>
        <v>0</v>
      </c>
      <c r="BF103" s="139">
        <f t="shared" si="6"/>
        <v>0</v>
      </c>
      <c r="BG103" s="139">
        <f t="shared" si="7"/>
        <v>0</v>
      </c>
      <c r="BH103" s="139">
        <f t="shared" si="8"/>
        <v>0</v>
      </c>
      <c r="BI103" s="139">
        <f t="shared" si="9"/>
        <v>0</v>
      </c>
      <c r="BJ103" s="18" t="s">
        <v>88</v>
      </c>
      <c r="BK103" s="139">
        <f t="shared" si="10"/>
        <v>0</v>
      </c>
      <c r="BL103" s="18" t="s">
        <v>160</v>
      </c>
      <c r="BM103" s="138" t="s">
        <v>374</v>
      </c>
    </row>
    <row r="104" spans="2:65" s="1" customFormat="1" ht="33" customHeight="1" x14ac:dyDescent="0.2">
      <c r="B104" s="33"/>
      <c r="C104" s="127" t="s">
        <v>275</v>
      </c>
      <c r="D104" s="127" t="s">
        <v>155</v>
      </c>
      <c r="E104" s="128" t="s">
        <v>1372</v>
      </c>
      <c r="F104" s="129" t="s">
        <v>1373</v>
      </c>
      <c r="G104" s="130" t="s">
        <v>301</v>
      </c>
      <c r="H104" s="131">
        <v>18.8</v>
      </c>
      <c r="I104" s="132"/>
      <c r="J104" s="133">
        <f t="shared" si="1"/>
        <v>0</v>
      </c>
      <c r="K104" s="129" t="s">
        <v>19</v>
      </c>
      <c r="L104" s="33"/>
      <c r="M104" s="134" t="s">
        <v>19</v>
      </c>
      <c r="N104" s="135" t="s">
        <v>47</v>
      </c>
      <c r="P104" s="136">
        <f t="shared" si="2"/>
        <v>0</v>
      </c>
      <c r="Q104" s="136">
        <v>0</v>
      </c>
      <c r="R104" s="136">
        <f t="shared" si="3"/>
        <v>0</v>
      </c>
      <c r="S104" s="136">
        <v>0</v>
      </c>
      <c r="T104" s="136">
        <f t="shared" si="4"/>
        <v>0</v>
      </c>
      <c r="U104" s="329" t="s">
        <v>307</v>
      </c>
      <c r="V104" s="1">
        <f t="shared" si="0"/>
        <v>0</v>
      </c>
      <c r="AR104" s="138" t="s">
        <v>160</v>
      </c>
      <c r="AT104" s="138" t="s">
        <v>155</v>
      </c>
      <c r="AU104" s="138" t="s">
        <v>82</v>
      </c>
      <c r="AY104" s="18" t="s">
        <v>152</v>
      </c>
      <c r="BE104" s="139">
        <f t="shared" si="5"/>
        <v>0</v>
      </c>
      <c r="BF104" s="139">
        <f t="shared" si="6"/>
        <v>0</v>
      </c>
      <c r="BG104" s="139">
        <f t="shared" si="7"/>
        <v>0</v>
      </c>
      <c r="BH104" s="139">
        <f t="shared" si="8"/>
        <v>0</v>
      </c>
      <c r="BI104" s="139">
        <f t="shared" si="9"/>
        <v>0</v>
      </c>
      <c r="BJ104" s="18" t="s">
        <v>88</v>
      </c>
      <c r="BK104" s="139">
        <f t="shared" si="10"/>
        <v>0</v>
      </c>
      <c r="BL104" s="18" t="s">
        <v>160</v>
      </c>
      <c r="BM104" s="138" t="s">
        <v>387</v>
      </c>
    </row>
    <row r="105" spans="2:65" s="1" customFormat="1" ht="24.2" customHeight="1" x14ac:dyDescent="0.2">
      <c r="B105" s="33"/>
      <c r="C105" s="127" t="s">
        <v>280</v>
      </c>
      <c r="D105" s="127" t="s">
        <v>155</v>
      </c>
      <c r="E105" s="128" t="s">
        <v>1374</v>
      </c>
      <c r="F105" s="129" t="s">
        <v>1375</v>
      </c>
      <c r="G105" s="130" t="s">
        <v>158</v>
      </c>
      <c r="H105" s="131">
        <v>2</v>
      </c>
      <c r="I105" s="132"/>
      <c r="J105" s="133">
        <f t="shared" si="1"/>
        <v>0</v>
      </c>
      <c r="K105" s="129" t="s">
        <v>19</v>
      </c>
      <c r="L105" s="33"/>
      <c r="M105" s="183" t="s">
        <v>19</v>
      </c>
      <c r="N105" s="184" t="s">
        <v>47</v>
      </c>
      <c r="O105" s="181"/>
      <c r="P105" s="185">
        <f t="shared" si="2"/>
        <v>0</v>
      </c>
      <c r="Q105" s="185">
        <v>0</v>
      </c>
      <c r="R105" s="185">
        <f t="shared" si="3"/>
        <v>0</v>
      </c>
      <c r="S105" s="185">
        <v>0</v>
      </c>
      <c r="T105" s="185">
        <f t="shared" si="4"/>
        <v>0</v>
      </c>
      <c r="U105" s="336" t="s">
        <v>307</v>
      </c>
      <c r="V105" s="1">
        <f t="shared" si="0"/>
        <v>0</v>
      </c>
      <c r="AR105" s="138" t="s">
        <v>160</v>
      </c>
      <c r="AT105" s="138" t="s">
        <v>155</v>
      </c>
      <c r="AU105" s="138" t="s">
        <v>82</v>
      </c>
      <c r="AY105" s="18" t="s">
        <v>152</v>
      </c>
      <c r="BE105" s="139">
        <f t="shared" si="5"/>
        <v>0</v>
      </c>
      <c r="BF105" s="139">
        <f t="shared" si="6"/>
        <v>0</v>
      </c>
      <c r="BG105" s="139">
        <f t="shared" si="7"/>
        <v>0</v>
      </c>
      <c r="BH105" s="139">
        <f t="shared" si="8"/>
        <v>0</v>
      </c>
      <c r="BI105" s="139">
        <f t="shared" si="9"/>
        <v>0</v>
      </c>
      <c r="BJ105" s="18" t="s">
        <v>88</v>
      </c>
      <c r="BK105" s="139">
        <f t="shared" si="10"/>
        <v>0</v>
      </c>
      <c r="BL105" s="18" t="s">
        <v>160</v>
      </c>
      <c r="BM105" s="138" t="s">
        <v>401</v>
      </c>
    </row>
    <row r="106" spans="2:65" s="1" customFormat="1" ht="6.95" customHeight="1" x14ac:dyDescent="0.2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33"/>
    </row>
  </sheetData>
  <sheetProtection algorithmName="SHA-512" hashValue="7bBlrjmXnIT1yMirD7/wBYTt3W12FuC4Od4YBrwxrNjZXzS9X2aJyeSsnFGKJkGnwk1GiS0oNJW/UrJb28P/Cw==" saltValue="t9un4MD4PCGiFSs0CuEzFA==" spinCount="100000" sheet="1" objects="1" scenarios="1" formatColumns="0" formatRows="0" autoFilter="0"/>
  <autoFilter ref="C85:K105" xr:uid="{00000000-0009-0000-0000-000003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57"/>
  <sheetViews>
    <sheetView showGridLines="0" workbookViewId="0">
      <selection activeCell="W101" sqref="W101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98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106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1 - revize 1</v>
      </c>
      <c r="F7" s="316"/>
      <c r="G7" s="316"/>
      <c r="H7" s="316"/>
      <c r="L7" s="21"/>
    </row>
    <row r="8" spans="2:46" ht="12" customHeight="1" x14ac:dyDescent="0.2">
      <c r="B8" s="21"/>
      <c r="D8" s="28" t="s">
        <v>107</v>
      </c>
      <c r="L8" s="21"/>
    </row>
    <row r="9" spans="2:46" s="1" customFormat="1" ht="16.5" customHeight="1" x14ac:dyDescent="0.2">
      <c r="B9" s="33"/>
      <c r="E9" s="315" t="s">
        <v>108</v>
      </c>
      <c r="F9" s="314"/>
      <c r="G9" s="314"/>
      <c r="H9" s="314"/>
      <c r="L9" s="33"/>
    </row>
    <row r="10" spans="2:46" s="1" customFormat="1" ht="12" customHeight="1" x14ac:dyDescent="0.2">
      <c r="B10" s="33"/>
      <c r="D10" s="28" t="s">
        <v>109</v>
      </c>
      <c r="L10" s="33"/>
    </row>
    <row r="11" spans="2:46" s="1" customFormat="1" ht="16.5" customHeight="1" x14ac:dyDescent="0.2">
      <c r="B11" s="33"/>
      <c r="E11" s="305" t="s">
        <v>1376</v>
      </c>
      <c r="F11" s="314"/>
      <c r="G11" s="314"/>
      <c r="H11" s="314"/>
      <c r="L11" s="33"/>
    </row>
    <row r="12" spans="2:46" s="1" customFormat="1" x14ac:dyDescent="0.2">
      <c r="B12" s="33"/>
      <c r="L12" s="33"/>
    </row>
    <row r="13" spans="2:46" s="1" customFormat="1" ht="12" customHeight="1" x14ac:dyDescent="0.2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 x14ac:dyDescent="0.2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29. 5. 2025</v>
      </c>
      <c r="L14" s="33"/>
    </row>
    <row r="15" spans="2:46" s="1" customFormat="1" ht="10.9" customHeight="1" x14ac:dyDescent="0.2">
      <c r="B15" s="33"/>
      <c r="L15" s="33"/>
    </row>
    <row r="16" spans="2:46" s="1" customFormat="1" ht="12" customHeight="1" x14ac:dyDescent="0.2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 x14ac:dyDescent="0.2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 x14ac:dyDescent="0.2">
      <c r="B18" s="33"/>
      <c r="L18" s="33"/>
    </row>
    <row r="19" spans="2:12" s="1" customFormat="1" ht="12" customHeight="1" x14ac:dyDescent="0.2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 x14ac:dyDescent="0.2">
      <c r="B20" s="33"/>
      <c r="E20" s="317" t="str">
        <f>'Rekapitulace stavby'!E14</f>
        <v>Vyplň údaj</v>
      </c>
      <c r="F20" s="284"/>
      <c r="G20" s="284"/>
      <c r="H20" s="284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 x14ac:dyDescent="0.2">
      <c r="B21" s="33"/>
      <c r="L21" s="33"/>
    </row>
    <row r="22" spans="2:12" s="1" customFormat="1" ht="12" customHeight="1" x14ac:dyDescent="0.2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 x14ac:dyDescent="0.2">
      <c r="B23" s="33"/>
      <c r="E23" s="26" t="s">
        <v>35</v>
      </c>
      <c r="I23" s="28" t="s">
        <v>29</v>
      </c>
      <c r="J23" s="26" t="s">
        <v>19</v>
      </c>
      <c r="L23" s="33"/>
    </row>
    <row r="24" spans="2:12" s="1" customFormat="1" ht="6.95" customHeight="1" x14ac:dyDescent="0.2">
      <c r="B24" s="33"/>
      <c r="L24" s="33"/>
    </row>
    <row r="25" spans="2:12" s="1" customFormat="1" ht="12" customHeight="1" x14ac:dyDescent="0.2">
      <c r="B25" s="33"/>
      <c r="D25" s="28" t="s">
        <v>37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 x14ac:dyDescent="0.2">
      <c r="B26" s="33"/>
      <c r="E26" s="26" t="str">
        <f>IF('Rekapitulace stavby'!E20="","",'Rekapitulace stavby'!E20)</f>
        <v xml:space="preserve"> 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5" customHeight="1" x14ac:dyDescent="0.2">
      <c r="B27" s="33"/>
      <c r="L27" s="33"/>
    </row>
    <row r="28" spans="2:12" s="1" customFormat="1" ht="12" customHeight="1" x14ac:dyDescent="0.2">
      <c r="B28" s="33"/>
      <c r="D28" s="28" t="s">
        <v>39</v>
      </c>
      <c r="L28" s="33"/>
    </row>
    <row r="29" spans="2:12" s="7" customFormat="1" ht="47.25" customHeight="1" x14ac:dyDescent="0.2">
      <c r="B29" s="88"/>
      <c r="E29" s="288" t="s">
        <v>40</v>
      </c>
      <c r="F29" s="288"/>
      <c r="G29" s="288"/>
      <c r="H29" s="288"/>
      <c r="L29" s="88"/>
    </row>
    <row r="30" spans="2:12" s="1" customFormat="1" ht="6.95" customHeight="1" x14ac:dyDescent="0.2">
      <c r="B30" s="33"/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 x14ac:dyDescent="0.2">
      <c r="B32" s="33"/>
      <c r="D32" s="89" t="s">
        <v>41</v>
      </c>
      <c r="J32" s="63">
        <f>ROUND(J91, 2)</f>
        <v>0</v>
      </c>
      <c r="L32" s="33"/>
    </row>
    <row r="33" spans="2:12" s="1" customFormat="1" ht="6.95" customHeight="1" x14ac:dyDescent="0.2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 x14ac:dyDescent="0.2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 x14ac:dyDescent="0.2">
      <c r="B35" s="33"/>
      <c r="D35" s="53" t="s">
        <v>45</v>
      </c>
      <c r="E35" s="28" t="s">
        <v>46</v>
      </c>
      <c r="F35" s="80">
        <f>ROUND((SUM(BE91:BE156)),  2)</f>
        <v>0</v>
      </c>
      <c r="I35" s="90">
        <v>0.21</v>
      </c>
      <c r="J35" s="80">
        <f>ROUND(((SUM(BE91:BE156))*I35),  2)</f>
        <v>0</v>
      </c>
      <c r="L35" s="33"/>
    </row>
    <row r="36" spans="2:12" s="1" customFormat="1" ht="14.45" customHeight="1" x14ac:dyDescent="0.2">
      <c r="B36" s="33"/>
      <c r="E36" s="28" t="s">
        <v>47</v>
      </c>
      <c r="F36" s="80">
        <f>ROUND((SUM(BF91:BF156)),  2)</f>
        <v>0</v>
      </c>
      <c r="I36" s="90">
        <v>0.12</v>
      </c>
      <c r="J36" s="80">
        <f>ROUND(((SUM(BF91:BF156))*I36),  2)</f>
        <v>0</v>
      </c>
      <c r="L36" s="33"/>
    </row>
    <row r="37" spans="2:12" s="1" customFormat="1" ht="14.45" hidden="1" customHeight="1" x14ac:dyDescent="0.2">
      <c r="B37" s="33"/>
      <c r="E37" s="28" t="s">
        <v>48</v>
      </c>
      <c r="F37" s="80">
        <f>ROUND((SUM(BG91:BG156)),  2)</f>
        <v>0</v>
      </c>
      <c r="I37" s="90">
        <v>0.21</v>
      </c>
      <c r="J37" s="80">
        <f>0</f>
        <v>0</v>
      </c>
      <c r="L37" s="33"/>
    </row>
    <row r="38" spans="2:12" s="1" customFormat="1" ht="14.45" hidden="1" customHeight="1" x14ac:dyDescent="0.2">
      <c r="B38" s="33"/>
      <c r="E38" s="28" t="s">
        <v>49</v>
      </c>
      <c r="F38" s="80">
        <f>ROUND((SUM(BH91:BH156)),  2)</f>
        <v>0</v>
      </c>
      <c r="I38" s="90">
        <v>0.12</v>
      </c>
      <c r="J38" s="80">
        <f>0</f>
        <v>0</v>
      </c>
      <c r="L38" s="33"/>
    </row>
    <row r="39" spans="2:12" s="1" customFormat="1" ht="14.45" hidden="1" customHeight="1" x14ac:dyDescent="0.2">
      <c r="B39" s="33"/>
      <c r="E39" s="28" t="s">
        <v>50</v>
      </c>
      <c r="F39" s="80">
        <f>ROUND((SUM(BI91:BI156)),  2)</f>
        <v>0</v>
      </c>
      <c r="I39" s="90">
        <v>0</v>
      </c>
      <c r="J39" s="80">
        <f>0</f>
        <v>0</v>
      </c>
      <c r="L39" s="33"/>
    </row>
    <row r="40" spans="2:12" s="1" customFormat="1" ht="6.95" customHeight="1" x14ac:dyDescent="0.2">
      <c r="B40" s="33"/>
      <c r="L40" s="33"/>
    </row>
    <row r="41" spans="2:12" s="1" customFormat="1" ht="25.35" customHeight="1" x14ac:dyDescent="0.2">
      <c r="B41" s="33"/>
      <c r="C41" s="91"/>
      <c r="D41" s="92" t="s">
        <v>51</v>
      </c>
      <c r="E41" s="55"/>
      <c r="F41" s="55"/>
      <c r="G41" s="93" t="s">
        <v>52</v>
      </c>
      <c r="H41" s="94" t="s">
        <v>53</v>
      </c>
      <c r="I41" s="55"/>
      <c r="J41" s="95">
        <f>SUM(J32:J39)</f>
        <v>0</v>
      </c>
      <c r="K41" s="96"/>
      <c r="L41" s="33"/>
    </row>
    <row r="42" spans="2:12" s="1" customFormat="1" ht="14.45" customHeight="1" x14ac:dyDescent="0.2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 x14ac:dyDescent="0.2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 x14ac:dyDescent="0.2">
      <c r="B47" s="33"/>
      <c r="C47" s="22" t="s">
        <v>111</v>
      </c>
      <c r="L47" s="33"/>
    </row>
    <row r="48" spans="2:12" s="1" customFormat="1" ht="6.95" customHeight="1" x14ac:dyDescent="0.2">
      <c r="B48" s="33"/>
      <c r="L48" s="33"/>
    </row>
    <row r="49" spans="2:47" s="1" customFormat="1" ht="12" customHeight="1" x14ac:dyDescent="0.2">
      <c r="B49" s="33"/>
      <c r="C49" s="28" t="s">
        <v>16</v>
      </c>
      <c r="L49" s="33"/>
    </row>
    <row r="50" spans="2:47" s="1" customFormat="1" ht="16.5" customHeight="1" x14ac:dyDescent="0.2">
      <c r="B50" s="33"/>
      <c r="E50" s="315" t="str">
        <f>E7</f>
        <v>Rekonstrukce bytových jednotek MČ Vítězná 531/13, 15000 Praha 5, b.j.č. 1 - revize 1</v>
      </c>
      <c r="F50" s="316"/>
      <c r="G50" s="316"/>
      <c r="H50" s="316"/>
      <c r="L50" s="33"/>
    </row>
    <row r="51" spans="2:47" ht="12" customHeight="1" x14ac:dyDescent="0.2">
      <c r="B51" s="21"/>
      <c r="C51" s="28" t="s">
        <v>107</v>
      </c>
      <c r="L51" s="21"/>
    </row>
    <row r="52" spans="2:47" s="1" customFormat="1" ht="16.5" customHeight="1" x14ac:dyDescent="0.2">
      <c r="B52" s="33"/>
      <c r="E52" s="315" t="s">
        <v>108</v>
      </c>
      <c r="F52" s="314"/>
      <c r="G52" s="314"/>
      <c r="H52" s="314"/>
      <c r="L52" s="33"/>
    </row>
    <row r="53" spans="2:47" s="1" customFormat="1" ht="12" customHeight="1" x14ac:dyDescent="0.2">
      <c r="B53" s="33"/>
      <c r="C53" s="28" t="s">
        <v>109</v>
      </c>
      <c r="L53" s="33"/>
    </row>
    <row r="54" spans="2:47" s="1" customFormat="1" ht="16.5" customHeight="1" x14ac:dyDescent="0.2">
      <c r="B54" s="33"/>
      <c r="E54" s="305" t="str">
        <f>E11</f>
        <v>VYT - Vytápění</v>
      </c>
      <c r="F54" s="314"/>
      <c r="G54" s="314"/>
      <c r="H54" s="314"/>
      <c r="L54" s="33"/>
    </row>
    <row r="55" spans="2:47" s="1" customFormat="1" ht="6.95" customHeight="1" x14ac:dyDescent="0.2">
      <c r="B55" s="33"/>
      <c r="L55" s="33"/>
    </row>
    <row r="56" spans="2:47" s="1" customFormat="1" ht="12" customHeight="1" x14ac:dyDescent="0.2">
      <c r="B56" s="33"/>
      <c r="C56" s="28" t="s">
        <v>21</v>
      </c>
      <c r="F56" s="26" t="str">
        <f>F14</f>
        <v>Vítězná 531/13, 15000 Praha 5</v>
      </c>
      <c r="I56" s="28" t="s">
        <v>23</v>
      </c>
      <c r="J56" s="50" t="str">
        <f>IF(J14="","",J14)</f>
        <v>29. 5. 2025</v>
      </c>
      <c r="L56" s="33"/>
    </row>
    <row r="57" spans="2:47" s="1" customFormat="1" ht="6.95" customHeight="1" x14ac:dyDescent="0.2">
      <c r="B57" s="33"/>
      <c r="L57" s="33"/>
    </row>
    <row r="58" spans="2:47" s="1" customFormat="1" ht="15.2" customHeight="1" x14ac:dyDescent="0.2">
      <c r="B58" s="33"/>
      <c r="C58" s="28" t="s">
        <v>25</v>
      </c>
      <c r="F58" s="26" t="str">
        <f>E17</f>
        <v>Městská část Praha 5</v>
      </c>
      <c r="I58" s="28" t="s">
        <v>33</v>
      </c>
      <c r="J58" s="31" t="str">
        <f>E23</f>
        <v>Boa projekt s.r.o.</v>
      </c>
      <c r="L58" s="33"/>
    </row>
    <row r="59" spans="2:47" s="1" customFormat="1" ht="15.2" customHeight="1" x14ac:dyDescent="0.2">
      <c r="B59" s="33"/>
      <c r="C59" s="28" t="s">
        <v>31</v>
      </c>
      <c r="F59" s="26" t="str">
        <f>IF(E20="","",E20)</f>
        <v>Vyplň údaj</v>
      </c>
      <c r="I59" s="28" t="s">
        <v>37</v>
      </c>
      <c r="J59" s="31" t="str">
        <f>E26</f>
        <v xml:space="preserve"> </v>
      </c>
      <c r="L59" s="33"/>
    </row>
    <row r="60" spans="2:47" s="1" customFormat="1" ht="10.35" customHeight="1" x14ac:dyDescent="0.2">
      <c r="B60" s="33"/>
      <c r="L60" s="33"/>
    </row>
    <row r="61" spans="2:47" s="1" customFormat="1" ht="29.25" customHeight="1" x14ac:dyDescent="0.2">
      <c r="B61" s="33"/>
      <c r="C61" s="97" t="s">
        <v>112</v>
      </c>
      <c r="D61" s="91"/>
      <c r="E61" s="91"/>
      <c r="F61" s="91"/>
      <c r="G61" s="91"/>
      <c r="H61" s="91"/>
      <c r="I61" s="91"/>
      <c r="J61" s="98" t="s">
        <v>113</v>
      </c>
      <c r="K61" s="91"/>
      <c r="L61" s="33"/>
    </row>
    <row r="62" spans="2:47" s="1" customFormat="1" ht="10.35" customHeight="1" x14ac:dyDescent="0.2">
      <c r="B62" s="33"/>
      <c r="L62" s="33"/>
    </row>
    <row r="63" spans="2:47" s="1" customFormat="1" ht="22.9" customHeight="1" x14ac:dyDescent="0.2">
      <c r="B63" s="33"/>
      <c r="C63" s="99" t="s">
        <v>73</v>
      </c>
      <c r="J63" s="63">
        <f>J91</f>
        <v>0</v>
      </c>
      <c r="L63" s="33"/>
      <c r="AU63" s="18" t="s">
        <v>114</v>
      </c>
    </row>
    <row r="64" spans="2:47" s="8" customFormat="1" ht="24.95" customHeight="1" x14ac:dyDescent="0.2">
      <c r="B64" s="100"/>
      <c r="D64" s="101" t="s">
        <v>1377</v>
      </c>
      <c r="E64" s="102"/>
      <c r="F64" s="102"/>
      <c r="G64" s="102"/>
      <c r="H64" s="102"/>
      <c r="I64" s="102"/>
      <c r="J64" s="103">
        <f>J92</f>
        <v>0</v>
      </c>
      <c r="L64" s="100"/>
    </row>
    <row r="65" spans="2:12" s="8" customFormat="1" ht="24.95" customHeight="1" x14ac:dyDescent="0.2">
      <c r="B65" s="100"/>
      <c r="D65" s="101" t="s">
        <v>1378</v>
      </c>
      <c r="E65" s="102"/>
      <c r="F65" s="102"/>
      <c r="G65" s="102"/>
      <c r="H65" s="102"/>
      <c r="I65" s="102"/>
      <c r="J65" s="103">
        <f>J98</f>
        <v>0</v>
      </c>
      <c r="L65" s="100"/>
    </row>
    <row r="66" spans="2:12" s="8" customFormat="1" ht="24.95" customHeight="1" x14ac:dyDescent="0.2">
      <c r="B66" s="100"/>
      <c r="D66" s="101" t="s">
        <v>1379</v>
      </c>
      <c r="E66" s="102"/>
      <c r="F66" s="102"/>
      <c r="G66" s="102"/>
      <c r="H66" s="102"/>
      <c r="I66" s="102"/>
      <c r="J66" s="103">
        <f>J105</f>
        <v>0</v>
      </c>
      <c r="L66" s="100"/>
    </row>
    <row r="67" spans="2:12" s="8" customFormat="1" ht="24.95" customHeight="1" x14ac:dyDescent="0.2">
      <c r="B67" s="100"/>
      <c r="D67" s="101" t="s">
        <v>1380</v>
      </c>
      <c r="E67" s="102"/>
      <c r="F67" s="102"/>
      <c r="G67" s="102"/>
      <c r="H67" s="102"/>
      <c r="I67" s="102"/>
      <c r="J67" s="103">
        <f>J112</f>
        <v>0</v>
      </c>
      <c r="L67" s="100"/>
    </row>
    <row r="68" spans="2:12" s="8" customFormat="1" ht="24.95" customHeight="1" x14ac:dyDescent="0.2">
      <c r="B68" s="100"/>
      <c r="D68" s="101" t="s">
        <v>1381</v>
      </c>
      <c r="E68" s="102"/>
      <c r="F68" s="102"/>
      <c r="G68" s="102"/>
      <c r="H68" s="102"/>
      <c r="I68" s="102"/>
      <c r="J68" s="103">
        <f>J146</f>
        <v>0</v>
      </c>
      <c r="L68" s="100"/>
    </row>
    <row r="69" spans="2:12" s="8" customFormat="1" ht="24.95" customHeight="1" x14ac:dyDescent="0.2">
      <c r="B69" s="100"/>
      <c r="D69" s="101" t="s">
        <v>1382</v>
      </c>
      <c r="E69" s="102"/>
      <c r="F69" s="102"/>
      <c r="G69" s="102"/>
      <c r="H69" s="102"/>
      <c r="I69" s="102"/>
      <c r="J69" s="103">
        <f>J151</f>
        <v>0</v>
      </c>
      <c r="L69" s="100"/>
    </row>
    <row r="70" spans="2:12" s="1" customFormat="1" ht="21.75" customHeight="1" x14ac:dyDescent="0.2">
      <c r="B70" s="33"/>
      <c r="L70" s="33"/>
    </row>
    <row r="71" spans="2:12" s="1" customFormat="1" ht="6.95" customHeight="1" x14ac:dyDescent="0.2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 x14ac:dyDescent="0.2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 x14ac:dyDescent="0.2">
      <c r="B76" s="33"/>
      <c r="C76" s="22" t="s">
        <v>136</v>
      </c>
      <c r="L76" s="33"/>
    </row>
    <row r="77" spans="2:12" s="1" customFormat="1" ht="6.95" customHeight="1" x14ac:dyDescent="0.2">
      <c r="B77" s="33"/>
      <c r="L77" s="33"/>
    </row>
    <row r="78" spans="2:12" s="1" customFormat="1" ht="12" customHeight="1" x14ac:dyDescent="0.2">
      <c r="B78" s="33"/>
      <c r="C78" s="28" t="s">
        <v>16</v>
      </c>
      <c r="L78" s="33"/>
    </row>
    <row r="79" spans="2:12" s="1" customFormat="1" ht="16.5" customHeight="1" x14ac:dyDescent="0.2">
      <c r="B79" s="33"/>
      <c r="E79" s="315" t="str">
        <f>E7</f>
        <v>Rekonstrukce bytových jednotek MČ Vítězná 531/13, 15000 Praha 5, b.j.č. 1 - revize 1</v>
      </c>
      <c r="F79" s="316"/>
      <c r="G79" s="316"/>
      <c r="H79" s="316"/>
      <c r="L79" s="33"/>
    </row>
    <row r="80" spans="2:12" ht="12" customHeight="1" x14ac:dyDescent="0.2">
      <c r="B80" s="21"/>
      <c r="C80" s="28" t="s">
        <v>107</v>
      </c>
      <c r="L80" s="21"/>
    </row>
    <row r="81" spans="2:65" s="1" customFormat="1" ht="16.5" customHeight="1" x14ac:dyDescent="0.2">
      <c r="B81" s="33"/>
      <c r="E81" s="315" t="s">
        <v>108</v>
      </c>
      <c r="F81" s="314"/>
      <c r="G81" s="314"/>
      <c r="H81" s="314"/>
      <c r="L81" s="33"/>
    </row>
    <row r="82" spans="2:65" s="1" customFormat="1" ht="12" customHeight="1" x14ac:dyDescent="0.2">
      <c r="B82" s="33"/>
      <c r="C82" s="28" t="s">
        <v>109</v>
      </c>
      <c r="L82" s="33"/>
    </row>
    <row r="83" spans="2:65" s="1" customFormat="1" ht="16.5" customHeight="1" x14ac:dyDescent="0.2">
      <c r="B83" s="33"/>
      <c r="E83" s="305" t="str">
        <f>E11</f>
        <v>VYT - Vytápění</v>
      </c>
      <c r="F83" s="314"/>
      <c r="G83" s="314"/>
      <c r="H83" s="314"/>
      <c r="L83" s="33"/>
    </row>
    <row r="84" spans="2:65" s="1" customFormat="1" ht="6.95" customHeight="1" x14ac:dyDescent="0.2">
      <c r="B84" s="33"/>
      <c r="L84" s="33"/>
    </row>
    <row r="85" spans="2:65" s="1" customFormat="1" ht="12" customHeight="1" x14ac:dyDescent="0.2">
      <c r="B85" s="33"/>
      <c r="C85" s="28" t="s">
        <v>21</v>
      </c>
      <c r="F85" s="26" t="str">
        <f>F14</f>
        <v>Vítězná 531/13, 15000 Praha 5</v>
      </c>
      <c r="I85" s="28" t="s">
        <v>23</v>
      </c>
      <c r="J85" s="50" t="str">
        <f>IF(J14="","",J14)</f>
        <v>29. 5. 2025</v>
      </c>
      <c r="L85" s="33"/>
    </row>
    <row r="86" spans="2:65" s="1" customFormat="1" ht="6.95" customHeight="1" x14ac:dyDescent="0.2">
      <c r="B86" s="33"/>
      <c r="L86" s="33"/>
    </row>
    <row r="87" spans="2:65" s="1" customFormat="1" ht="15.2" customHeight="1" x14ac:dyDescent="0.2">
      <c r="B87" s="33"/>
      <c r="C87" s="28" t="s">
        <v>25</v>
      </c>
      <c r="F87" s="26" t="str">
        <f>E17</f>
        <v>Městská část Praha 5</v>
      </c>
      <c r="I87" s="28" t="s">
        <v>33</v>
      </c>
      <c r="J87" s="31" t="str">
        <f>E23</f>
        <v>Boa projekt s.r.o.</v>
      </c>
      <c r="L87" s="33"/>
    </row>
    <row r="88" spans="2:65" s="1" customFormat="1" ht="15.2" customHeight="1" x14ac:dyDescent="0.2">
      <c r="B88" s="33"/>
      <c r="C88" s="28" t="s">
        <v>31</v>
      </c>
      <c r="F88" s="26" t="str">
        <f>IF(E20="","",E20)</f>
        <v>Vyplň údaj</v>
      </c>
      <c r="I88" s="28" t="s">
        <v>37</v>
      </c>
      <c r="J88" s="31" t="str">
        <f>E26</f>
        <v xml:space="preserve"> </v>
      </c>
      <c r="L88" s="33"/>
    </row>
    <row r="89" spans="2:65" s="1" customFormat="1" ht="10.35" customHeight="1" x14ac:dyDescent="0.2">
      <c r="B89" s="33"/>
      <c r="L89" s="33"/>
    </row>
    <row r="90" spans="2:65" s="10" customFormat="1" ht="29.25" customHeight="1" x14ac:dyDescent="0.2">
      <c r="B90" s="108"/>
      <c r="C90" s="109" t="s">
        <v>137</v>
      </c>
      <c r="D90" s="110" t="s">
        <v>60</v>
      </c>
      <c r="E90" s="110" t="s">
        <v>56</v>
      </c>
      <c r="F90" s="110" t="s">
        <v>57</v>
      </c>
      <c r="G90" s="110" t="s">
        <v>138</v>
      </c>
      <c r="H90" s="110" t="s">
        <v>139</v>
      </c>
      <c r="I90" s="110" t="s">
        <v>140</v>
      </c>
      <c r="J90" s="110" t="s">
        <v>113</v>
      </c>
      <c r="K90" s="111" t="s">
        <v>141</v>
      </c>
      <c r="L90" s="108"/>
      <c r="M90" s="56" t="s">
        <v>19</v>
      </c>
      <c r="N90" s="57" t="s">
        <v>45</v>
      </c>
      <c r="O90" s="57" t="s">
        <v>142</v>
      </c>
      <c r="P90" s="57" t="s">
        <v>143</v>
      </c>
      <c r="Q90" s="57" t="s">
        <v>144</v>
      </c>
      <c r="R90" s="57" t="s">
        <v>145</v>
      </c>
      <c r="S90" s="57" t="s">
        <v>146</v>
      </c>
      <c r="T90" s="57" t="s">
        <v>147</v>
      </c>
      <c r="U90" s="326" t="s">
        <v>1812</v>
      </c>
    </row>
    <row r="91" spans="2:65" s="1" customFormat="1" ht="22.9" customHeight="1" x14ac:dyDescent="0.25">
      <c r="B91" s="33"/>
      <c r="C91" s="61" t="s">
        <v>149</v>
      </c>
      <c r="J91" s="112">
        <f>BK91</f>
        <v>0</v>
      </c>
      <c r="L91" s="33"/>
      <c r="M91" s="59"/>
      <c r="N91" s="51"/>
      <c r="O91" s="51"/>
      <c r="P91" s="113">
        <f>P92+P98+P105+P112+P146+P151</f>
        <v>0</v>
      </c>
      <c r="Q91" s="51"/>
      <c r="R91" s="113">
        <f>R92+R98+R105+R112+R146+R151</f>
        <v>0.20969000000000004</v>
      </c>
      <c r="S91" s="51"/>
      <c r="T91" s="113">
        <f>T92+T98+T105+T112+T146+T151</f>
        <v>0</v>
      </c>
      <c r="U91" s="327">
        <f>SUM(V91:V668)</f>
        <v>0</v>
      </c>
      <c r="AT91" s="18" t="s">
        <v>74</v>
      </c>
      <c r="AU91" s="18" t="s">
        <v>114</v>
      </c>
      <c r="BK91" s="114">
        <f>BK92+BK98+BK105+BK112+BK146+BK151</f>
        <v>0</v>
      </c>
    </row>
    <row r="92" spans="2:65" s="11" customFormat="1" ht="25.9" customHeight="1" x14ac:dyDescent="0.2">
      <c r="B92" s="115"/>
      <c r="D92" s="116" t="s">
        <v>74</v>
      </c>
      <c r="E92" s="117" t="s">
        <v>1383</v>
      </c>
      <c r="F92" s="117" t="s">
        <v>1384</v>
      </c>
      <c r="I92" s="118"/>
      <c r="J92" s="119">
        <f>BK92</f>
        <v>0</v>
      </c>
      <c r="L92" s="115"/>
      <c r="M92" s="120"/>
      <c r="P92" s="121">
        <f>SUM(P93:P97)</f>
        <v>0</v>
      </c>
      <c r="R92" s="121">
        <f>SUM(R93:R97)</f>
        <v>3.4880000000000001E-2</v>
      </c>
      <c r="T92" s="121">
        <f>SUM(T93:T97)</f>
        <v>0</v>
      </c>
      <c r="U92" s="328"/>
      <c r="V92" s="1" t="str">
        <f t="shared" ref="V92:V155" si="0">IF(U92="investice",J92,"")</f>
        <v/>
      </c>
      <c r="AR92" s="116" t="s">
        <v>82</v>
      </c>
      <c r="AT92" s="123" t="s">
        <v>74</v>
      </c>
      <c r="AU92" s="123" t="s">
        <v>75</v>
      </c>
      <c r="AY92" s="116" t="s">
        <v>152</v>
      </c>
      <c r="BK92" s="124">
        <f>SUM(BK93:BK97)</f>
        <v>0</v>
      </c>
    </row>
    <row r="93" spans="2:65" s="1" customFormat="1" ht="16.5" customHeight="1" x14ac:dyDescent="0.2">
      <c r="B93" s="33"/>
      <c r="C93" s="127" t="s">
        <v>82</v>
      </c>
      <c r="D93" s="127" t="s">
        <v>155</v>
      </c>
      <c r="E93" s="128" t="s">
        <v>1385</v>
      </c>
      <c r="F93" s="129" t="s">
        <v>1386</v>
      </c>
      <c r="G93" s="130" t="s">
        <v>362</v>
      </c>
      <c r="H93" s="131">
        <v>1</v>
      </c>
      <c r="I93" s="132"/>
      <c r="J93" s="133">
        <f>ROUND(I93*H93,2)</f>
        <v>0</v>
      </c>
      <c r="K93" s="129" t="s">
        <v>159</v>
      </c>
      <c r="L93" s="33"/>
      <c r="M93" s="134" t="s">
        <v>19</v>
      </c>
      <c r="N93" s="135" t="s">
        <v>47</v>
      </c>
      <c r="P93" s="136">
        <f>O93*H93</f>
        <v>0</v>
      </c>
      <c r="Q93" s="136">
        <v>3.354E-2</v>
      </c>
      <c r="R93" s="136">
        <f>Q93*H93</f>
        <v>3.354E-2</v>
      </c>
      <c r="S93" s="136">
        <v>0</v>
      </c>
      <c r="T93" s="136">
        <f>S93*H93</f>
        <v>0</v>
      </c>
      <c r="U93" s="329" t="s">
        <v>307</v>
      </c>
      <c r="V93" s="1">
        <f t="shared" si="0"/>
        <v>0</v>
      </c>
      <c r="AR93" s="138" t="s">
        <v>160</v>
      </c>
      <c r="AT93" s="138" t="s">
        <v>155</v>
      </c>
      <c r="AU93" s="138" t="s">
        <v>82</v>
      </c>
      <c r="AY93" s="18" t="s">
        <v>152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8" t="s">
        <v>88</v>
      </c>
      <c r="BK93" s="139">
        <f>ROUND(I93*H93,2)</f>
        <v>0</v>
      </c>
      <c r="BL93" s="18" t="s">
        <v>160</v>
      </c>
      <c r="BM93" s="138" t="s">
        <v>88</v>
      </c>
    </row>
    <row r="94" spans="2:65" s="1" customFormat="1" x14ac:dyDescent="0.2">
      <c r="B94" s="33"/>
      <c r="D94" s="140" t="s">
        <v>162</v>
      </c>
      <c r="F94" s="141" t="s">
        <v>1387</v>
      </c>
      <c r="I94" s="142"/>
      <c r="L94" s="33"/>
      <c r="M94" s="143"/>
      <c r="U94" s="330"/>
      <c r="V94" s="1" t="str">
        <f t="shared" si="0"/>
        <v/>
      </c>
      <c r="AT94" s="18" t="s">
        <v>162</v>
      </c>
      <c r="AU94" s="18" t="s">
        <v>82</v>
      </c>
    </row>
    <row r="95" spans="2:65" s="1" customFormat="1" ht="19.5" x14ac:dyDescent="0.2">
      <c r="B95" s="33"/>
      <c r="D95" s="145" t="s">
        <v>172</v>
      </c>
      <c r="F95" s="157" t="s">
        <v>1388</v>
      </c>
      <c r="I95" s="142"/>
      <c r="L95" s="33"/>
      <c r="M95" s="143"/>
      <c r="U95" s="330"/>
      <c r="V95" s="1" t="str">
        <f t="shared" si="0"/>
        <v/>
      </c>
      <c r="AT95" s="18" t="s">
        <v>172</v>
      </c>
      <c r="AU95" s="18" t="s">
        <v>82</v>
      </c>
    </row>
    <row r="96" spans="2:65" s="1" customFormat="1" ht="16.5" customHeight="1" x14ac:dyDescent="0.2">
      <c r="B96" s="33"/>
      <c r="C96" s="127" t="s">
        <v>88</v>
      </c>
      <c r="D96" s="127" t="s">
        <v>155</v>
      </c>
      <c r="E96" s="128" t="s">
        <v>1389</v>
      </c>
      <c r="F96" s="129" t="s">
        <v>1390</v>
      </c>
      <c r="G96" s="130" t="s">
        <v>362</v>
      </c>
      <c r="H96" s="131">
        <v>1</v>
      </c>
      <c r="I96" s="132"/>
      <c r="J96" s="133">
        <f>ROUND(I96*H96,2)</f>
        <v>0</v>
      </c>
      <c r="K96" s="129" t="s">
        <v>159</v>
      </c>
      <c r="L96" s="33"/>
      <c r="M96" s="134" t="s">
        <v>19</v>
      </c>
      <c r="N96" s="135" t="s">
        <v>47</v>
      </c>
      <c r="P96" s="136">
        <f>O96*H96</f>
        <v>0</v>
      </c>
      <c r="Q96" s="136">
        <v>1.34E-3</v>
      </c>
      <c r="R96" s="136">
        <f>Q96*H96</f>
        <v>1.34E-3</v>
      </c>
      <c r="S96" s="136">
        <v>0</v>
      </c>
      <c r="T96" s="136">
        <f>S96*H96</f>
        <v>0</v>
      </c>
      <c r="U96" s="329" t="s">
        <v>307</v>
      </c>
      <c r="V96" s="1">
        <f t="shared" si="0"/>
        <v>0</v>
      </c>
      <c r="AR96" s="138" t="s">
        <v>160</v>
      </c>
      <c r="AT96" s="138" t="s">
        <v>155</v>
      </c>
      <c r="AU96" s="138" t="s">
        <v>82</v>
      </c>
      <c r="AY96" s="18" t="s">
        <v>152</v>
      </c>
      <c r="BE96" s="139">
        <f>IF(N96="základní",J96,0)</f>
        <v>0</v>
      </c>
      <c r="BF96" s="139">
        <f>IF(N96="snížená",J96,0)</f>
        <v>0</v>
      </c>
      <c r="BG96" s="139">
        <f>IF(N96="zákl. přenesená",J96,0)</f>
        <v>0</v>
      </c>
      <c r="BH96" s="139">
        <f>IF(N96="sníž. přenesená",J96,0)</f>
        <v>0</v>
      </c>
      <c r="BI96" s="139">
        <f>IF(N96="nulová",J96,0)</f>
        <v>0</v>
      </c>
      <c r="BJ96" s="18" t="s">
        <v>88</v>
      </c>
      <c r="BK96" s="139">
        <f>ROUND(I96*H96,2)</f>
        <v>0</v>
      </c>
      <c r="BL96" s="18" t="s">
        <v>160</v>
      </c>
      <c r="BM96" s="138" t="s">
        <v>160</v>
      </c>
    </row>
    <row r="97" spans="2:65" s="1" customFormat="1" x14ac:dyDescent="0.2">
      <c r="B97" s="33"/>
      <c r="D97" s="140" t="s">
        <v>162</v>
      </c>
      <c r="F97" s="141" t="s">
        <v>1391</v>
      </c>
      <c r="I97" s="142"/>
      <c r="L97" s="33"/>
      <c r="M97" s="143"/>
      <c r="U97" s="330"/>
      <c r="V97" s="1" t="str">
        <f t="shared" si="0"/>
        <v/>
      </c>
      <c r="AT97" s="18" t="s">
        <v>162</v>
      </c>
      <c r="AU97" s="18" t="s">
        <v>82</v>
      </c>
    </row>
    <row r="98" spans="2:65" s="11" customFormat="1" ht="25.9" customHeight="1" x14ac:dyDescent="0.2">
      <c r="B98" s="115"/>
      <c r="D98" s="116" t="s">
        <v>74</v>
      </c>
      <c r="E98" s="117" t="s">
        <v>1392</v>
      </c>
      <c r="F98" s="117" t="s">
        <v>1393</v>
      </c>
      <c r="I98" s="118"/>
      <c r="J98" s="119">
        <f>BK98</f>
        <v>0</v>
      </c>
      <c r="L98" s="115"/>
      <c r="M98" s="120"/>
      <c r="P98" s="121">
        <f>SUM(P99:P104)</f>
        <v>0</v>
      </c>
      <c r="R98" s="121">
        <f>SUM(R99:R104)</f>
        <v>3.8650000000000004E-2</v>
      </c>
      <c r="T98" s="121">
        <f>SUM(T99:T104)</f>
        <v>0</v>
      </c>
      <c r="U98" s="328"/>
      <c r="V98" s="1" t="str">
        <f t="shared" si="0"/>
        <v/>
      </c>
      <c r="AR98" s="116" t="s">
        <v>82</v>
      </c>
      <c r="AT98" s="123" t="s">
        <v>74</v>
      </c>
      <c r="AU98" s="123" t="s">
        <v>75</v>
      </c>
      <c r="AY98" s="116" t="s">
        <v>152</v>
      </c>
      <c r="BK98" s="124">
        <f>SUM(BK99:BK104)</f>
        <v>0</v>
      </c>
    </row>
    <row r="99" spans="2:65" s="1" customFormat="1" ht="16.5" customHeight="1" x14ac:dyDescent="0.2">
      <c r="B99" s="33"/>
      <c r="C99" s="127" t="s">
        <v>153</v>
      </c>
      <c r="D99" s="127" t="s">
        <v>155</v>
      </c>
      <c r="E99" s="128" t="s">
        <v>1394</v>
      </c>
      <c r="F99" s="129" t="s">
        <v>1395</v>
      </c>
      <c r="G99" s="130" t="s">
        <v>301</v>
      </c>
      <c r="H99" s="131">
        <v>50</v>
      </c>
      <c r="I99" s="132"/>
      <c r="J99" s="133">
        <f>ROUND(I99*H99,2)</f>
        <v>0</v>
      </c>
      <c r="K99" s="129" t="s">
        <v>159</v>
      </c>
      <c r="L99" s="33"/>
      <c r="M99" s="134" t="s">
        <v>19</v>
      </c>
      <c r="N99" s="135" t="s">
        <v>47</v>
      </c>
      <c r="P99" s="136">
        <f>O99*H99</f>
        <v>0</v>
      </c>
      <c r="Q99" s="136">
        <v>4.6000000000000001E-4</v>
      </c>
      <c r="R99" s="136">
        <f>Q99*H99</f>
        <v>2.3E-2</v>
      </c>
      <c r="S99" s="136">
        <v>0</v>
      </c>
      <c r="T99" s="136">
        <f>S99*H99</f>
        <v>0</v>
      </c>
      <c r="U99" s="329" t="s">
        <v>307</v>
      </c>
      <c r="V99" s="1">
        <f t="shared" si="0"/>
        <v>0</v>
      </c>
      <c r="AR99" s="138" t="s">
        <v>160</v>
      </c>
      <c r="AT99" s="138" t="s">
        <v>155</v>
      </c>
      <c r="AU99" s="138" t="s">
        <v>82</v>
      </c>
      <c r="AY99" s="18" t="s">
        <v>152</v>
      </c>
      <c r="BE99" s="139">
        <f>IF(N99="základní",J99,0)</f>
        <v>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8" t="s">
        <v>88</v>
      </c>
      <c r="BK99" s="139">
        <f>ROUND(I99*H99,2)</f>
        <v>0</v>
      </c>
      <c r="BL99" s="18" t="s">
        <v>160</v>
      </c>
      <c r="BM99" s="138" t="s">
        <v>190</v>
      </c>
    </row>
    <row r="100" spans="2:65" s="1" customFormat="1" x14ac:dyDescent="0.2">
      <c r="B100" s="33"/>
      <c r="D100" s="140" t="s">
        <v>162</v>
      </c>
      <c r="F100" s="141" t="s">
        <v>1396</v>
      </c>
      <c r="I100" s="142"/>
      <c r="L100" s="33"/>
      <c r="M100" s="143"/>
      <c r="U100" s="330"/>
      <c r="V100" s="1" t="str">
        <f t="shared" si="0"/>
        <v/>
      </c>
      <c r="AT100" s="18" t="s">
        <v>162</v>
      </c>
      <c r="AU100" s="18" t="s">
        <v>82</v>
      </c>
    </row>
    <row r="101" spans="2:65" s="1" customFormat="1" ht="16.5" customHeight="1" x14ac:dyDescent="0.2">
      <c r="B101" s="33"/>
      <c r="C101" s="127" t="s">
        <v>160</v>
      </c>
      <c r="D101" s="127" t="s">
        <v>155</v>
      </c>
      <c r="E101" s="128" t="s">
        <v>1397</v>
      </c>
      <c r="F101" s="129" t="s">
        <v>1398</v>
      </c>
      <c r="G101" s="130" t="s">
        <v>301</v>
      </c>
      <c r="H101" s="131">
        <v>15</v>
      </c>
      <c r="I101" s="132"/>
      <c r="J101" s="133">
        <f>ROUND(I101*H101,2)</f>
        <v>0</v>
      </c>
      <c r="K101" s="129" t="s">
        <v>159</v>
      </c>
      <c r="L101" s="33"/>
      <c r="M101" s="134" t="s">
        <v>19</v>
      </c>
      <c r="N101" s="135" t="s">
        <v>47</v>
      </c>
      <c r="P101" s="136">
        <f>O101*H101</f>
        <v>0</v>
      </c>
      <c r="Q101" s="136">
        <v>5.6999999999999998E-4</v>
      </c>
      <c r="R101" s="136">
        <f>Q101*H101</f>
        <v>8.5500000000000003E-3</v>
      </c>
      <c r="S101" s="136">
        <v>0</v>
      </c>
      <c r="T101" s="136">
        <f>S101*H101</f>
        <v>0</v>
      </c>
      <c r="U101" s="329" t="s">
        <v>307</v>
      </c>
      <c r="V101" s="1">
        <f t="shared" si="0"/>
        <v>0</v>
      </c>
      <c r="AR101" s="138" t="s">
        <v>160</v>
      </c>
      <c r="AT101" s="138" t="s">
        <v>155</v>
      </c>
      <c r="AU101" s="138" t="s">
        <v>82</v>
      </c>
      <c r="AY101" s="18" t="s">
        <v>152</v>
      </c>
      <c r="BE101" s="139">
        <f>IF(N101="základní",J101,0)</f>
        <v>0</v>
      </c>
      <c r="BF101" s="139">
        <f>IF(N101="snížená",J101,0)</f>
        <v>0</v>
      </c>
      <c r="BG101" s="139">
        <f>IF(N101="zákl. přenesená",J101,0)</f>
        <v>0</v>
      </c>
      <c r="BH101" s="139">
        <f>IF(N101="sníž. přenesená",J101,0)</f>
        <v>0</v>
      </c>
      <c r="BI101" s="139">
        <f>IF(N101="nulová",J101,0)</f>
        <v>0</v>
      </c>
      <c r="BJ101" s="18" t="s">
        <v>88</v>
      </c>
      <c r="BK101" s="139">
        <f>ROUND(I101*H101,2)</f>
        <v>0</v>
      </c>
      <c r="BL101" s="18" t="s">
        <v>160</v>
      </c>
      <c r="BM101" s="138" t="s">
        <v>204</v>
      </c>
    </row>
    <row r="102" spans="2:65" s="1" customFormat="1" x14ac:dyDescent="0.2">
      <c r="B102" s="33"/>
      <c r="D102" s="140" t="s">
        <v>162</v>
      </c>
      <c r="F102" s="141" t="s">
        <v>1399</v>
      </c>
      <c r="I102" s="142"/>
      <c r="L102" s="33"/>
      <c r="M102" s="143"/>
      <c r="U102" s="330"/>
      <c r="V102" s="1" t="str">
        <f t="shared" si="0"/>
        <v/>
      </c>
      <c r="AT102" s="18" t="s">
        <v>162</v>
      </c>
      <c r="AU102" s="18" t="s">
        <v>82</v>
      </c>
    </row>
    <row r="103" spans="2:65" s="1" customFormat="1" ht="16.5" customHeight="1" x14ac:dyDescent="0.2">
      <c r="B103" s="33"/>
      <c r="C103" s="127" t="s">
        <v>182</v>
      </c>
      <c r="D103" s="127" t="s">
        <v>155</v>
      </c>
      <c r="E103" s="128" t="s">
        <v>1400</v>
      </c>
      <c r="F103" s="129" t="s">
        <v>1401</v>
      </c>
      <c r="G103" s="130" t="s">
        <v>301</v>
      </c>
      <c r="H103" s="131">
        <v>10</v>
      </c>
      <c r="I103" s="132"/>
      <c r="J103" s="133">
        <f>ROUND(I103*H103,2)</f>
        <v>0</v>
      </c>
      <c r="K103" s="129" t="s">
        <v>159</v>
      </c>
      <c r="L103" s="33"/>
      <c r="M103" s="134" t="s">
        <v>19</v>
      </c>
      <c r="N103" s="135" t="s">
        <v>47</v>
      </c>
      <c r="P103" s="136">
        <f>O103*H103</f>
        <v>0</v>
      </c>
      <c r="Q103" s="136">
        <v>7.1000000000000002E-4</v>
      </c>
      <c r="R103" s="136">
        <f>Q103*H103</f>
        <v>7.1000000000000004E-3</v>
      </c>
      <c r="S103" s="136">
        <v>0</v>
      </c>
      <c r="T103" s="136">
        <f>S103*H103</f>
        <v>0</v>
      </c>
      <c r="U103" s="329" t="s">
        <v>307</v>
      </c>
      <c r="V103" s="1">
        <f t="shared" si="0"/>
        <v>0</v>
      </c>
      <c r="AR103" s="138" t="s">
        <v>160</v>
      </c>
      <c r="AT103" s="138" t="s">
        <v>155</v>
      </c>
      <c r="AU103" s="138" t="s">
        <v>82</v>
      </c>
      <c r="AY103" s="18" t="s">
        <v>152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8" t="s">
        <v>88</v>
      </c>
      <c r="BK103" s="139">
        <f>ROUND(I103*H103,2)</f>
        <v>0</v>
      </c>
      <c r="BL103" s="18" t="s">
        <v>160</v>
      </c>
      <c r="BM103" s="138" t="s">
        <v>216</v>
      </c>
    </row>
    <row r="104" spans="2:65" s="1" customFormat="1" x14ac:dyDescent="0.2">
      <c r="B104" s="33"/>
      <c r="D104" s="140" t="s">
        <v>162</v>
      </c>
      <c r="F104" s="141" t="s">
        <v>1402</v>
      </c>
      <c r="I104" s="142"/>
      <c r="L104" s="33"/>
      <c r="M104" s="143"/>
      <c r="U104" s="330"/>
      <c r="V104" s="1" t="str">
        <f t="shared" si="0"/>
        <v/>
      </c>
      <c r="AT104" s="18" t="s">
        <v>162</v>
      </c>
      <c r="AU104" s="18" t="s">
        <v>82</v>
      </c>
    </row>
    <row r="105" spans="2:65" s="11" customFormat="1" ht="25.9" customHeight="1" x14ac:dyDescent="0.2">
      <c r="B105" s="115"/>
      <c r="D105" s="116" t="s">
        <v>74</v>
      </c>
      <c r="E105" s="117" t="s">
        <v>1403</v>
      </c>
      <c r="F105" s="117" t="s">
        <v>1404</v>
      </c>
      <c r="I105" s="118"/>
      <c r="J105" s="119">
        <f>BK105</f>
        <v>0</v>
      </c>
      <c r="L105" s="115"/>
      <c r="M105" s="120"/>
      <c r="P105" s="121">
        <f>SUM(P106:P111)</f>
        <v>0</v>
      </c>
      <c r="R105" s="121">
        <f>SUM(R106:R111)</f>
        <v>8.2500000000000004E-3</v>
      </c>
      <c r="T105" s="121">
        <f>SUM(T106:T111)</f>
        <v>0</v>
      </c>
      <c r="U105" s="328"/>
      <c r="V105" s="1" t="str">
        <f t="shared" si="0"/>
        <v/>
      </c>
      <c r="AR105" s="116" t="s">
        <v>82</v>
      </c>
      <c r="AT105" s="123" t="s">
        <v>74</v>
      </c>
      <c r="AU105" s="123" t="s">
        <v>75</v>
      </c>
      <c r="AY105" s="116" t="s">
        <v>152</v>
      </c>
      <c r="BK105" s="124">
        <f>SUM(BK106:BK111)</f>
        <v>0</v>
      </c>
    </row>
    <row r="106" spans="2:65" s="1" customFormat="1" ht="21.75" customHeight="1" x14ac:dyDescent="0.2">
      <c r="B106" s="33"/>
      <c r="C106" s="127" t="s">
        <v>190</v>
      </c>
      <c r="D106" s="127" t="s">
        <v>155</v>
      </c>
      <c r="E106" s="128" t="s">
        <v>1405</v>
      </c>
      <c r="F106" s="129" t="s">
        <v>1406</v>
      </c>
      <c r="G106" s="130" t="s">
        <v>301</v>
      </c>
      <c r="H106" s="131">
        <v>75</v>
      </c>
      <c r="I106" s="132"/>
      <c r="J106" s="133">
        <f>ROUND(I106*H106,2)</f>
        <v>0</v>
      </c>
      <c r="K106" s="129" t="s">
        <v>159</v>
      </c>
      <c r="L106" s="33"/>
      <c r="M106" s="134" t="s">
        <v>19</v>
      </c>
      <c r="N106" s="135" t="s">
        <v>47</v>
      </c>
      <c r="P106" s="136">
        <f>O106*H106</f>
        <v>0</v>
      </c>
      <c r="Q106" s="136">
        <v>1.1E-4</v>
      </c>
      <c r="R106" s="136">
        <f>Q106*H106</f>
        <v>8.2500000000000004E-3</v>
      </c>
      <c r="S106" s="136">
        <v>0</v>
      </c>
      <c r="T106" s="136">
        <f>S106*H106</f>
        <v>0</v>
      </c>
      <c r="U106" s="329" t="s">
        <v>307</v>
      </c>
      <c r="V106" s="1">
        <f t="shared" si="0"/>
        <v>0</v>
      </c>
      <c r="AR106" s="138" t="s">
        <v>160</v>
      </c>
      <c r="AT106" s="138" t="s">
        <v>155</v>
      </c>
      <c r="AU106" s="138" t="s">
        <v>82</v>
      </c>
      <c r="AY106" s="18" t="s">
        <v>152</v>
      </c>
      <c r="BE106" s="139">
        <f>IF(N106="základní",J106,0)</f>
        <v>0</v>
      </c>
      <c r="BF106" s="139">
        <f>IF(N106="snížená",J106,0)</f>
        <v>0</v>
      </c>
      <c r="BG106" s="139">
        <f>IF(N106="zákl. přenesená",J106,0)</f>
        <v>0</v>
      </c>
      <c r="BH106" s="139">
        <f>IF(N106="sníž. přenesená",J106,0)</f>
        <v>0</v>
      </c>
      <c r="BI106" s="139">
        <f>IF(N106="nulová",J106,0)</f>
        <v>0</v>
      </c>
      <c r="BJ106" s="18" t="s">
        <v>88</v>
      </c>
      <c r="BK106" s="139">
        <f>ROUND(I106*H106,2)</f>
        <v>0</v>
      </c>
      <c r="BL106" s="18" t="s">
        <v>160</v>
      </c>
      <c r="BM106" s="138" t="s">
        <v>8</v>
      </c>
    </row>
    <row r="107" spans="2:65" s="1" customFormat="1" x14ac:dyDescent="0.2">
      <c r="B107" s="33"/>
      <c r="D107" s="140" t="s">
        <v>162</v>
      </c>
      <c r="F107" s="141" t="s">
        <v>1407</v>
      </c>
      <c r="I107" s="142"/>
      <c r="L107" s="33"/>
      <c r="M107" s="143"/>
      <c r="U107" s="330"/>
      <c r="V107" s="1" t="str">
        <f t="shared" si="0"/>
        <v/>
      </c>
      <c r="AT107" s="18" t="s">
        <v>162</v>
      </c>
      <c r="AU107" s="18" t="s">
        <v>82</v>
      </c>
    </row>
    <row r="108" spans="2:65" s="1" customFormat="1" ht="16.5" customHeight="1" x14ac:dyDescent="0.2">
      <c r="B108" s="33"/>
      <c r="C108" s="127" t="s">
        <v>197</v>
      </c>
      <c r="D108" s="127" t="s">
        <v>155</v>
      </c>
      <c r="E108" s="128" t="s">
        <v>1408</v>
      </c>
      <c r="F108" s="129" t="s">
        <v>1409</v>
      </c>
      <c r="G108" s="130" t="s">
        <v>301</v>
      </c>
      <c r="H108" s="131">
        <v>75</v>
      </c>
      <c r="I108" s="132"/>
      <c r="J108" s="133">
        <f>ROUND(I108*H108,2)</f>
        <v>0</v>
      </c>
      <c r="K108" s="129" t="s">
        <v>159</v>
      </c>
      <c r="L108" s="33"/>
      <c r="M108" s="134" t="s">
        <v>19</v>
      </c>
      <c r="N108" s="135" t="s">
        <v>47</v>
      </c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6">
        <f>S108*H108</f>
        <v>0</v>
      </c>
      <c r="U108" s="329" t="s">
        <v>307</v>
      </c>
      <c r="V108" s="1">
        <f t="shared" si="0"/>
        <v>0</v>
      </c>
      <c r="AR108" s="138" t="s">
        <v>160</v>
      </c>
      <c r="AT108" s="138" t="s">
        <v>155</v>
      </c>
      <c r="AU108" s="138" t="s">
        <v>82</v>
      </c>
      <c r="AY108" s="18" t="s">
        <v>152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8" t="s">
        <v>88</v>
      </c>
      <c r="BK108" s="139">
        <f>ROUND(I108*H108,2)</f>
        <v>0</v>
      </c>
      <c r="BL108" s="18" t="s">
        <v>160</v>
      </c>
      <c r="BM108" s="138" t="s">
        <v>256</v>
      </c>
    </row>
    <row r="109" spans="2:65" s="1" customFormat="1" x14ac:dyDescent="0.2">
      <c r="B109" s="33"/>
      <c r="D109" s="140" t="s">
        <v>162</v>
      </c>
      <c r="F109" s="141" t="s">
        <v>1410</v>
      </c>
      <c r="I109" s="142"/>
      <c r="L109" s="33"/>
      <c r="M109" s="143"/>
      <c r="U109" s="330"/>
      <c r="V109" s="1" t="str">
        <f t="shared" si="0"/>
        <v/>
      </c>
      <c r="AT109" s="18" t="s">
        <v>162</v>
      </c>
      <c r="AU109" s="18" t="s">
        <v>82</v>
      </c>
    </row>
    <row r="110" spans="2:65" s="1" customFormat="1" ht="16.5" customHeight="1" x14ac:dyDescent="0.2">
      <c r="B110" s="33"/>
      <c r="C110" s="127" t="s">
        <v>204</v>
      </c>
      <c r="D110" s="127" t="s">
        <v>155</v>
      </c>
      <c r="E110" s="128" t="s">
        <v>1411</v>
      </c>
      <c r="F110" s="129" t="s">
        <v>1412</v>
      </c>
      <c r="G110" s="130" t="s">
        <v>158</v>
      </c>
      <c r="H110" s="131">
        <v>36</v>
      </c>
      <c r="I110" s="132"/>
      <c r="J110" s="133">
        <f>ROUND(I110*H110,2)</f>
        <v>0</v>
      </c>
      <c r="K110" s="129" t="s">
        <v>159</v>
      </c>
      <c r="L110" s="33"/>
      <c r="M110" s="134" t="s">
        <v>19</v>
      </c>
      <c r="N110" s="135" t="s">
        <v>47</v>
      </c>
      <c r="P110" s="136">
        <f>O110*H110</f>
        <v>0</v>
      </c>
      <c r="Q110" s="136">
        <v>0</v>
      </c>
      <c r="R110" s="136">
        <f>Q110*H110</f>
        <v>0</v>
      </c>
      <c r="S110" s="136">
        <v>0</v>
      </c>
      <c r="T110" s="136">
        <f>S110*H110</f>
        <v>0</v>
      </c>
      <c r="U110" s="329" t="s">
        <v>307</v>
      </c>
      <c r="V110" s="1">
        <f t="shared" si="0"/>
        <v>0</v>
      </c>
      <c r="AR110" s="138" t="s">
        <v>160</v>
      </c>
      <c r="AT110" s="138" t="s">
        <v>155</v>
      </c>
      <c r="AU110" s="138" t="s">
        <v>82</v>
      </c>
      <c r="AY110" s="18" t="s">
        <v>152</v>
      </c>
      <c r="BE110" s="139">
        <f>IF(N110="základní",J110,0)</f>
        <v>0</v>
      </c>
      <c r="BF110" s="139">
        <f>IF(N110="snížená",J110,0)</f>
        <v>0</v>
      </c>
      <c r="BG110" s="139">
        <f>IF(N110="zákl. přenesená",J110,0)</f>
        <v>0</v>
      </c>
      <c r="BH110" s="139">
        <f>IF(N110="sníž. přenesená",J110,0)</f>
        <v>0</v>
      </c>
      <c r="BI110" s="139">
        <f>IF(N110="nulová",J110,0)</f>
        <v>0</v>
      </c>
      <c r="BJ110" s="18" t="s">
        <v>88</v>
      </c>
      <c r="BK110" s="139">
        <f>ROUND(I110*H110,2)</f>
        <v>0</v>
      </c>
      <c r="BL110" s="18" t="s">
        <v>160</v>
      </c>
      <c r="BM110" s="138" t="s">
        <v>268</v>
      </c>
    </row>
    <row r="111" spans="2:65" s="1" customFormat="1" x14ac:dyDescent="0.2">
      <c r="B111" s="33"/>
      <c r="D111" s="140" t="s">
        <v>162</v>
      </c>
      <c r="F111" s="141" t="s">
        <v>1413</v>
      </c>
      <c r="I111" s="142"/>
      <c r="L111" s="33"/>
      <c r="M111" s="143"/>
      <c r="U111" s="330"/>
      <c r="V111" s="1" t="str">
        <f t="shared" si="0"/>
        <v/>
      </c>
      <c r="AT111" s="18" t="s">
        <v>162</v>
      </c>
      <c r="AU111" s="18" t="s">
        <v>82</v>
      </c>
    </row>
    <row r="112" spans="2:65" s="11" customFormat="1" ht="25.9" customHeight="1" x14ac:dyDescent="0.2">
      <c r="B112" s="115"/>
      <c r="D112" s="116" t="s">
        <v>74</v>
      </c>
      <c r="E112" s="117" t="s">
        <v>1414</v>
      </c>
      <c r="F112" s="117" t="s">
        <v>1415</v>
      </c>
      <c r="I112" s="118"/>
      <c r="J112" s="119">
        <f>BK112</f>
        <v>0</v>
      </c>
      <c r="L112" s="115"/>
      <c r="M112" s="120"/>
      <c r="P112" s="121">
        <f>SUM(P113:P145)</f>
        <v>0</v>
      </c>
      <c r="R112" s="121">
        <f>SUM(R113:R145)</f>
        <v>0.12741000000000002</v>
      </c>
      <c r="T112" s="121">
        <f>SUM(T113:T145)</f>
        <v>0</v>
      </c>
      <c r="U112" s="328"/>
      <c r="V112" s="1" t="str">
        <f t="shared" si="0"/>
        <v/>
      </c>
      <c r="AR112" s="116" t="s">
        <v>82</v>
      </c>
      <c r="AT112" s="123" t="s">
        <v>74</v>
      </c>
      <c r="AU112" s="123" t="s">
        <v>75</v>
      </c>
      <c r="AY112" s="116" t="s">
        <v>152</v>
      </c>
      <c r="BK112" s="124">
        <f>SUM(BK113:BK145)</f>
        <v>0</v>
      </c>
    </row>
    <row r="113" spans="2:65" s="1" customFormat="1" ht="16.5" customHeight="1" x14ac:dyDescent="0.2">
      <c r="B113" s="33"/>
      <c r="C113" s="127" t="s">
        <v>211</v>
      </c>
      <c r="D113" s="127" t="s">
        <v>155</v>
      </c>
      <c r="E113" s="128" t="s">
        <v>1416</v>
      </c>
      <c r="F113" s="129" t="s">
        <v>1417</v>
      </c>
      <c r="G113" s="130" t="s">
        <v>158</v>
      </c>
      <c r="H113" s="131">
        <v>1</v>
      </c>
      <c r="I113" s="132"/>
      <c r="J113" s="133">
        <f>ROUND(I113*H113,2)</f>
        <v>0</v>
      </c>
      <c r="K113" s="129" t="s">
        <v>159</v>
      </c>
      <c r="L113" s="33"/>
      <c r="M113" s="134" t="s">
        <v>19</v>
      </c>
      <c r="N113" s="135" t="s">
        <v>47</v>
      </c>
      <c r="P113" s="136">
        <f>O113*H113</f>
        <v>0</v>
      </c>
      <c r="Q113" s="136">
        <v>2.2700000000000001E-2</v>
      </c>
      <c r="R113" s="136">
        <f>Q113*H113</f>
        <v>2.2700000000000001E-2</v>
      </c>
      <c r="S113" s="136">
        <v>0</v>
      </c>
      <c r="T113" s="136">
        <f>S113*H113</f>
        <v>0</v>
      </c>
      <c r="U113" s="329" t="s">
        <v>307</v>
      </c>
      <c r="V113" s="1">
        <f t="shared" si="0"/>
        <v>0</v>
      </c>
      <c r="AR113" s="138" t="s">
        <v>160</v>
      </c>
      <c r="AT113" s="138" t="s">
        <v>155</v>
      </c>
      <c r="AU113" s="138" t="s">
        <v>82</v>
      </c>
      <c r="AY113" s="18" t="s">
        <v>152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8" t="s">
        <v>88</v>
      </c>
      <c r="BK113" s="139">
        <f>ROUND(I113*H113,2)</f>
        <v>0</v>
      </c>
      <c r="BL113" s="18" t="s">
        <v>160</v>
      </c>
      <c r="BM113" s="138" t="s">
        <v>280</v>
      </c>
    </row>
    <row r="114" spans="2:65" s="1" customFormat="1" x14ac:dyDescent="0.2">
      <c r="B114" s="33"/>
      <c r="D114" s="140" t="s">
        <v>162</v>
      </c>
      <c r="F114" s="141" t="s">
        <v>1418</v>
      </c>
      <c r="I114" s="142"/>
      <c r="L114" s="33"/>
      <c r="M114" s="143"/>
      <c r="U114" s="330"/>
      <c r="V114" s="1" t="str">
        <f t="shared" si="0"/>
        <v/>
      </c>
      <c r="AT114" s="18" t="s">
        <v>162</v>
      </c>
      <c r="AU114" s="18" t="s">
        <v>82</v>
      </c>
    </row>
    <row r="115" spans="2:65" s="1" customFormat="1" ht="19.5" x14ac:dyDescent="0.2">
      <c r="B115" s="33"/>
      <c r="D115" s="145" t="s">
        <v>172</v>
      </c>
      <c r="F115" s="157" t="s">
        <v>1419</v>
      </c>
      <c r="I115" s="142"/>
      <c r="L115" s="33"/>
      <c r="M115" s="143"/>
      <c r="U115" s="330"/>
      <c r="V115" s="1" t="str">
        <f t="shared" si="0"/>
        <v/>
      </c>
      <c r="AT115" s="18" t="s">
        <v>172</v>
      </c>
      <c r="AU115" s="18" t="s">
        <v>82</v>
      </c>
    </row>
    <row r="116" spans="2:65" s="1" customFormat="1" ht="16.5" customHeight="1" x14ac:dyDescent="0.2">
      <c r="B116" s="33"/>
      <c r="C116" s="127" t="s">
        <v>216</v>
      </c>
      <c r="D116" s="127" t="s">
        <v>155</v>
      </c>
      <c r="E116" s="128" t="s">
        <v>1420</v>
      </c>
      <c r="F116" s="129" t="s">
        <v>1421</v>
      </c>
      <c r="G116" s="130" t="s">
        <v>158</v>
      </c>
      <c r="H116" s="131">
        <v>2</v>
      </c>
      <c r="I116" s="132"/>
      <c r="J116" s="133">
        <f>ROUND(I116*H116,2)</f>
        <v>0</v>
      </c>
      <c r="K116" s="129" t="s">
        <v>159</v>
      </c>
      <c r="L116" s="33"/>
      <c r="M116" s="134" t="s">
        <v>19</v>
      </c>
      <c r="N116" s="135" t="s">
        <v>47</v>
      </c>
      <c r="P116" s="136">
        <f>O116*H116</f>
        <v>0</v>
      </c>
      <c r="Q116" s="136">
        <v>2.828E-2</v>
      </c>
      <c r="R116" s="136">
        <f>Q116*H116</f>
        <v>5.6559999999999999E-2</v>
      </c>
      <c r="S116" s="136">
        <v>0</v>
      </c>
      <c r="T116" s="136">
        <f>S116*H116</f>
        <v>0</v>
      </c>
      <c r="U116" s="329" t="s">
        <v>307</v>
      </c>
      <c r="V116" s="1">
        <f t="shared" si="0"/>
        <v>0</v>
      </c>
      <c r="AR116" s="138" t="s">
        <v>160</v>
      </c>
      <c r="AT116" s="138" t="s">
        <v>155</v>
      </c>
      <c r="AU116" s="138" t="s">
        <v>82</v>
      </c>
      <c r="AY116" s="18" t="s">
        <v>152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8" t="s">
        <v>88</v>
      </c>
      <c r="BK116" s="139">
        <f>ROUND(I116*H116,2)</f>
        <v>0</v>
      </c>
      <c r="BL116" s="18" t="s">
        <v>160</v>
      </c>
      <c r="BM116" s="138" t="s">
        <v>293</v>
      </c>
    </row>
    <row r="117" spans="2:65" s="1" customFormat="1" x14ac:dyDescent="0.2">
      <c r="B117" s="33"/>
      <c r="D117" s="140" t="s">
        <v>162</v>
      </c>
      <c r="F117" s="141" t="s">
        <v>1422</v>
      </c>
      <c r="I117" s="142"/>
      <c r="L117" s="33"/>
      <c r="M117" s="143"/>
      <c r="U117" s="330"/>
      <c r="V117" s="1" t="str">
        <f t="shared" si="0"/>
        <v/>
      </c>
      <c r="AT117" s="18" t="s">
        <v>162</v>
      </c>
      <c r="AU117" s="18" t="s">
        <v>82</v>
      </c>
    </row>
    <row r="118" spans="2:65" s="1" customFormat="1" ht="19.5" x14ac:dyDescent="0.2">
      <c r="B118" s="33"/>
      <c r="D118" s="145" t="s">
        <v>172</v>
      </c>
      <c r="F118" s="157" t="s">
        <v>1423</v>
      </c>
      <c r="I118" s="142"/>
      <c r="L118" s="33"/>
      <c r="M118" s="143"/>
      <c r="U118" s="330"/>
      <c r="V118" s="1" t="str">
        <f t="shared" si="0"/>
        <v/>
      </c>
      <c r="AT118" s="18" t="s">
        <v>172</v>
      </c>
      <c r="AU118" s="18" t="s">
        <v>82</v>
      </c>
    </row>
    <row r="119" spans="2:65" s="1" customFormat="1" ht="24.2" customHeight="1" x14ac:dyDescent="0.2">
      <c r="B119" s="33"/>
      <c r="C119" s="127" t="s">
        <v>223</v>
      </c>
      <c r="D119" s="127" t="s">
        <v>155</v>
      </c>
      <c r="E119" s="128" t="s">
        <v>1424</v>
      </c>
      <c r="F119" s="129" t="s">
        <v>1425</v>
      </c>
      <c r="G119" s="130" t="s">
        <v>158</v>
      </c>
      <c r="H119" s="131">
        <v>1</v>
      </c>
      <c r="I119" s="132"/>
      <c r="J119" s="133">
        <f>ROUND(I119*H119,2)</f>
        <v>0</v>
      </c>
      <c r="K119" s="129" t="s">
        <v>159</v>
      </c>
      <c r="L119" s="33"/>
      <c r="M119" s="134" t="s">
        <v>19</v>
      </c>
      <c r="N119" s="135" t="s">
        <v>47</v>
      </c>
      <c r="P119" s="136">
        <f>O119*H119</f>
        <v>0</v>
      </c>
      <c r="Q119" s="136">
        <v>3.1539999999999999E-2</v>
      </c>
      <c r="R119" s="136">
        <f>Q119*H119</f>
        <v>3.1539999999999999E-2</v>
      </c>
      <c r="S119" s="136">
        <v>0</v>
      </c>
      <c r="T119" s="136">
        <f>S119*H119</f>
        <v>0</v>
      </c>
      <c r="U119" s="329" t="s">
        <v>307</v>
      </c>
      <c r="V119" s="1">
        <f t="shared" si="0"/>
        <v>0</v>
      </c>
      <c r="AR119" s="138" t="s">
        <v>160</v>
      </c>
      <c r="AT119" s="138" t="s">
        <v>155</v>
      </c>
      <c r="AU119" s="138" t="s">
        <v>82</v>
      </c>
      <c r="AY119" s="18" t="s">
        <v>152</v>
      </c>
      <c r="BE119" s="139">
        <f>IF(N119="základní",J119,0)</f>
        <v>0</v>
      </c>
      <c r="BF119" s="139">
        <f>IF(N119="snížená",J119,0)</f>
        <v>0</v>
      </c>
      <c r="BG119" s="139">
        <f>IF(N119="zákl. přenesená",J119,0)</f>
        <v>0</v>
      </c>
      <c r="BH119" s="139">
        <f>IF(N119="sníž. přenesená",J119,0)</f>
        <v>0</v>
      </c>
      <c r="BI119" s="139">
        <f>IF(N119="nulová",J119,0)</f>
        <v>0</v>
      </c>
      <c r="BJ119" s="18" t="s">
        <v>88</v>
      </c>
      <c r="BK119" s="139">
        <f>ROUND(I119*H119,2)</f>
        <v>0</v>
      </c>
      <c r="BL119" s="18" t="s">
        <v>160</v>
      </c>
      <c r="BM119" s="138" t="s">
        <v>304</v>
      </c>
    </row>
    <row r="120" spans="2:65" s="1" customFormat="1" x14ac:dyDescent="0.2">
      <c r="B120" s="33"/>
      <c r="D120" s="140" t="s">
        <v>162</v>
      </c>
      <c r="F120" s="141" t="s">
        <v>1426</v>
      </c>
      <c r="I120" s="142"/>
      <c r="L120" s="33"/>
      <c r="M120" s="143"/>
      <c r="U120" s="330"/>
      <c r="V120" s="1" t="str">
        <f t="shared" si="0"/>
        <v/>
      </c>
      <c r="AT120" s="18" t="s">
        <v>162</v>
      </c>
      <c r="AU120" s="18" t="s">
        <v>82</v>
      </c>
    </row>
    <row r="121" spans="2:65" s="1" customFormat="1" ht="19.5" x14ac:dyDescent="0.2">
      <c r="B121" s="33"/>
      <c r="D121" s="145" t="s">
        <v>172</v>
      </c>
      <c r="F121" s="157" t="s">
        <v>1427</v>
      </c>
      <c r="I121" s="142"/>
      <c r="L121" s="33"/>
      <c r="M121" s="143"/>
      <c r="U121" s="330"/>
      <c r="V121" s="1" t="str">
        <f t="shared" si="0"/>
        <v/>
      </c>
      <c r="AT121" s="18" t="s">
        <v>172</v>
      </c>
      <c r="AU121" s="18" t="s">
        <v>82</v>
      </c>
    </row>
    <row r="122" spans="2:65" s="1" customFormat="1" ht="21.75" customHeight="1" x14ac:dyDescent="0.2">
      <c r="B122" s="33"/>
      <c r="C122" s="127" t="s">
        <v>8</v>
      </c>
      <c r="D122" s="127" t="s">
        <v>155</v>
      </c>
      <c r="E122" s="128" t="s">
        <v>1428</v>
      </c>
      <c r="F122" s="129" t="s">
        <v>1429</v>
      </c>
      <c r="G122" s="130" t="s">
        <v>158</v>
      </c>
      <c r="H122" s="131">
        <v>1</v>
      </c>
      <c r="I122" s="132"/>
      <c r="J122" s="133">
        <f>ROUND(I122*H122,2)</f>
        <v>0</v>
      </c>
      <c r="K122" s="129" t="s">
        <v>19</v>
      </c>
      <c r="L122" s="33"/>
      <c r="M122" s="134" t="s">
        <v>19</v>
      </c>
      <c r="N122" s="135" t="s">
        <v>47</v>
      </c>
      <c r="P122" s="136">
        <f>O122*H122</f>
        <v>0</v>
      </c>
      <c r="Q122" s="136">
        <v>0</v>
      </c>
      <c r="R122" s="136">
        <f>Q122*H122</f>
        <v>0</v>
      </c>
      <c r="S122" s="136">
        <v>0</v>
      </c>
      <c r="T122" s="136">
        <f>S122*H122</f>
        <v>0</v>
      </c>
      <c r="U122" s="329" t="s">
        <v>307</v>
      </c>
      <c r="V122" s="1">
        <f t="shared" si="0"/>
        <v>0</v>
      </c>
      <c r="AR122" s="138" t="s">
        <v>160</v>
      </c>
      <c r="AT122" s="138" t="s">
        <v>155</v>
      </c>
      <c r="AU122" s="138" t="s">
        <v>82</v>
      </c>
      <c r="AY122" s="18" t="s">
        <v>152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8" t="s">
        <v>88</v>
      </c>
      <c r="BK122" s="139">
        <f>ROUND(I122*H122,2)</f>
        <v>0</v>
      </c>
      <c r="BL122" s="18" t="s">
        <v>160</v>
      </c>
      <c r="BM122" s="138" t="s">
        <v>316</v>
      </c>
    </row>
    <row r="123" spans="2:65" s="1" customFormat="1" ht="19.5" x14ac:dyDescent="0.2">
      <c r="B123" s="33"/>
      <c r="D123" s="145" t="s">
        <v>172</v>
      </c>
      <c r="F123" s="157" t="s">
        <v>1430</v>
      </c>
      <c r="I123" s="142"/>
      <c r="L123" s="33"/>
      <c r="M123" s="143"/>
      <c r="U123" s="330"/>
      <c r="V123" s="1" t="str">
        <f t="shared" si="0"/>
        <v/>
      </c>
      <c r="AT123" s="18" t="s">
        <v>172</v>
      </c>
      <c r="AU123" s="18" t="s">
        <v>82</v>
      </c>
    </row>
    <row r="124" spans="2:65" s="1" customFormat="1" ht="16.5" customHeight="1" x14ac:dyDescent="0.2">
      <c r="B124" s="33"/>
      <c r="C124" s="127" t="s">
        <v>233</v>
      </c>
      <c r="D124" s="127" t="s">
        <v>155</v>
      </c>
      <c r="E124" s="128" t="s">
        <v>1431</v>
      </c>
      <c r="F124" s="129" t="s">
        <v>1432</v>
      </c>
      <c r="G124" s="130" t="s">
        <v>158</v>
      </c>
      <c r="H124" s="131">
        <v>2</v>
      </c>
      <c r="I124" s="132"/>
      <c r="J124" s="133">
        <f>ROUND(I124*H124,2)</f>
        <v>0</v>
      </c>
      <c r="K124" s="129" t="s">
        <v>19</v>
      </c>
      <c r="L124" s="33"/>
      <c r="M124" s="134" t="s">
        <v>19</v>
      </c>
      <c r="N124" s="135" t="s">
        <v>47</v>
      </c>
      <c r="P124" s="136">
        <f>O124*H124</f>
        <v>0</v>
      </c>
      <c r="Q124" s="136">
        <v>0</v>
      </c>
      <c r="R124" s="136">
        <f>Q124*H124</f>
        <v>0</v>
      </c>
      <c r="S124" s="136">
        <v>0</v>
      </c>
      <c r="T124" s="136">
        <f>S124*H124</f>
        <v>0</v>
      </c>
      <c r="U124" s="329" t="s">
        <v>307</v>
      </c>
      <c r="V124" s="1">
        <f t="shared" si="0"/>
        <v>0</v>
      </c>
      <c r="AR124" s="138" t="s">
        <v>160</v>
      </c>
      <c r="AT124" s="138" t="s">
        <v>155</v>
      </c>
      <c r="AU124" s="138" t="s">
        <v>82</v>
      </c>
      <c r="AY124" s="18" t="s">
        <v>152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8" t="s">
        <v>88</v>
      </c>
      <c r="BK124" s="139">
        <f>ROUND(I124*H124,2)</f>
        <v>0</v>
      </c>
      <c r="BL124" s="18" t="s">
        <v>160</v>
      </c>
      <c r="BM124" s="138" t="s">
        <v>331</v>
      </c>
    </row>
    <row r="125" spans="2:65" s="1" customFormat="1" ht="16.5" customHeight="1" x14ac:dyDescent="0.2">
      <c r="B125" s="33"/>
      <c r="C125" s="127" t="s">
        <v>256</v>
      </c>
      <c r="D125" s="127" t="s">
        <v>155</v>
      </c>
      <c r="E125" s="128" t="s">
        <v>1433</v>
      </c>
      <c r="F125" s="129" t="s">
        <v>1434</v>
      </c>
      <c r="G125" s="130" t="s">
        <v>158</v>
      </c>
      <c r="H125" s="131">
        <v>1</v>
      </c>
      <c r="I125" s="132"/>
      <c r="J125" s="133">
        <f>ROUND(I125*H125,2)</f>
        <v>0</v>
      </c>
      <c r="K125" s="129" t="s">
        <v>159</v>
      </c>
      <c r="L125" s="33"/>
      <c r="M125" s="134" t="s">
        <v>19</v>
      </c>
      <c r="N125" s="135" t="s">
        <v>47</v>
      </c>
      <c r="P125" s="136">
        <f>O125*H125</f>
        <v>0</v>
      </c>
      <c r="Q125" s="136">
        <v>0</v>
      </c>
      <c r="R125" s="136">
        <f>Q125*H125</f>
        <v>0</v>
      </c>
      <c r="S125" s="136">
        <v>0</v>
      </c>
      <c r="T125" s="136">
        <f>S125*H125</f>
        <v>0</v>
      </c>
      <c r="U125" s="329" t="s">
        <v>307</v>
      </c>
      <c r="V125" s="1">
        <f t="shared" si="0"/>
        <v>0</v>
      </c>
      <c r="AR125" s="138" t="s">
        <v>160</v>
      </c>
      <c r="AT125" s="138" t="s">
        <v>155</v>
      </c>
      <c r="AU125" s="138" t="s">
        <v>82</v>
      </c>
      <c r="AY125" s="18" t="s">
        <v>152</v>
      </c>
      <c r="BE125" s="139">
        <f>IF(N125="základní",J125,0)</f>
        <v>0</v>
      </c>
      <c r="BF125" s="139">
        <f>IF(N125="snížená",J125,0)</f>
        <v>0</v>
      </c>
      <c r="BG125" s="139">
        <f>IF(N125="zákl. přenesená",J125,0)</f>
        <v>0</v>
      </c>
      <c r="BH125" s="139">
        <f>IF(N125="sníž. přenesená",J125,0)</f>
        <v>0</v>
      </c>
      <c r="BI125" s="139">
        <f>IF(N125="nulová",J125,0)</f>
        <v>0</v>
      </c>
      <c r="BJ125" s="18" t="s">
        <v>88</v>
      </c>
      <c r="BK125" s="139">
        <f>ROUND(I125*H125,2)</f>
        <v>0</v>
      </c>
      <c r="BL125" s="18" t="s">
        <v>160</v>
      </c>
      <c r="BM125" s="138" t="s">
        <v>346</v>
      </c>
    </row>
    <row r="126" spans="2:65" s="1" customFormat="1" x14ac:dyDescent="0.2">
      <c r="B126" s="33"/>
      <c r="D126" s="140" t="s">
        <v>162</v>
      </c>
      <c r="F126" s="141" t="s">
        <v>1435</v>
      </c>
      <c r="I126" s="142"/>
      <c r="L126" s="33"/>
      <c r="M126" s="143"/>
      <c r="U126" s="330"/>
      <c r="V126" s="1" t="str">
        <f t="shared" si="0"/>
        <v/>
      </c>
      <c r="AT126" s="18" t="s">
        <v>162</v>
      </c>
      <c r="AU126" s="18" t="s">
        <v>82</v>
      </c>
    </row>
    <row r="127" spans="2:65" s="1" customFormat="1" ht="16.5" customHeight="1" x14ac:dyDescent="0.2">
      <c r="B127" s="33"/>
      <c r="C127" s="127" t="s">
        <v>261</v>
      </c>
      <c r="D127" s="127" t="s">
        <v>155</v>
      </c>
      <c r="E127" s="128" t="s">
        <v>1436</v>
      </c>
      <c r="F127" s="129" t="s">
        <v>1437</v>
      </c>
      <c r="G127" s="130" t="s">
        <v>158</v>
      </c>
      <c r="H127" s="131">
        <v>4</v>
      </c>
      <c r="I127" s="132"/>
      <c r="J127" s="133">
        <f>ROUND(I127*H127,2)</f>
        <v>0</v>
      </c>
      <c r="K127" s="129" t="s">
        <v>159</v>
      </c>
      <c r="L127" s="33"/>
      <c r="M127" s="134" t="s">
        <v>19</v>
      </c>
      <c r="N127" s="135" t="s">
        <v>47</v>
      </c>
      <c r="P127" s="136">
        <f>O127*H127</f>
        <v>0</v>
      </c>
      <c r="Q127" s="136">
        <v>0</v>
      </c>
      <c r="R127" s="136">
        <f>Q127*H127</f>
        <v>0</v>
      </c>
      <c r="S127" s="136">
        <v>0</v>
      </c>
      <c r="T127" s="136">
        <f>S127*H127</f>
        <v>0</v>
      </c>
      <c r="U127" s="329" t="s">
        <v>307</v>
      </c>
      <c r="V127" s="1">
        <f t="shared" si="0"/>
        <v>0</v>
      </c>
      <c r="AR127" s="138" t="s">
        <v>160</v>
      </c>
      <c r="AT127" s="138" t="s">
        <v>155</v>
      </c>
      <c r="AU127" s="138" t="s">
        <v>82</v>
      </c>
      <c r="AY127" s="18" t="s">
        <v>152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8" t="s">
        <v>88</v>
      </c>
      <c r="BK127" s="139">
        <f>ROUND(I127*H127,2)</f>
        <v>0</v>
      </c>
      <c r="BL127" s="18" t="s">
        <v>160</v>
      </c>
      <c r="BM127" s="138" t="s">
        <v>364</v>
      </c>
    </row>
    <row r="128" spans="2:65" s="1" customFormat="1" x14ac:dyDescent="0.2">
      <c r="B128" s="33"/>
      <c r="D128" s="140" t="s">
        <v>162</v>
      </c>
      <c r="F128" s="141" t="s">
        <v>1438</v>
      </c>
      <c r="I128" s="142"/>
      <c r="L128" s="33"/>
      <c r="M128" s="143"/>
      <c r="U128" s="330"/>
      <c r="V128" s="1" t="str">
        <f t="shared" si="0"/>
        <v/>
      </c>
      <c r="AT128" s="18" t="s">
        <v>162</v>
      </c>
      <c r="AU128" s="18" t="s">
        <v>82</v>
      </c>
    </row>
    <row r="129" spans="2:65" s="1" customFormat="1" ht="16.5" customHeight="1" x14ac:dyDescent="0.2">
      <c r="B129" s="33"/>
      <c r="C129" s="127" t="s">
        <v>268</v>
      </c>
      <c r="D129" s="127" t="s">
        <v>155</v>
      </c>
      <c r="E129" s="128" t="s">
        <v>1439</v>
      </c>
      <c r="F129" s="129" t="s">
        <v>1440</v>
      </c>
      <c r="G129" s="130" t="s">
        <v>158</v>
      </c>
      <c r="H129" s="131">
        <v>1</v>
      </c>
      <c r="I129" s="132"/>
      <c r="J129" s="133">
        <f>ROUND(I129*H129,2)</f>
        <v>0</v>
      </c>
      <c r="K129" s="129" t="s">
        <v>159</v>
      </c>
      <c r="L129" s="33"/>
      <c r="M129" s="134" t="s">
        <v>19</v>
      </c>
      <c r="N129" s="135" t="s">
        <v>47</v>
      </c>
      <c r="P129" s="136">
        <f>O129*H129</f>
        <v>0</v>
      </c>
      <c r="Q129" s="136">
        <v>1.32E-2</v>
      </c>
      <c r="R129" s="136">
        <f>Q129*H129</f>
        <v>1.32E-2</v>
      </c>
      <c r="S129" s="136">
        <v>0</v>
      </c>
      <c r="T129" s="136">
        <f>S129*H129</f>
        <v>0</v>
      </c>
      <c r="U129" s="329" t="s">
        <v>307</v>
      </c>
      <c r="V129" s="1">
        <f t="shared" si="0"/>
        <v>0</v>
      </c>
      <c r="AR129" s="138" t="s">
        <v>160</v>
      </c>
      <c r="AT129" s="138" t="s">
        <v>155</v>
      </c>
      <c r="AU129" s="138" t="s">
        <v>82</v>
      </c>
      <c r="AY129" s="18" t="s">
        <v>152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8" t="s">
        <v>88</v>
      </c>
      <c r="BK129" s="139">
        <f>ROUND(I129*H129,2)</f>
        <v>0</v>
      </c>
      <c r="BL129" s="18" t="s">
        <v>160</v>
      </c>
      <c r="BM129" s="138" t="s">
        <v>374</v>
      </c>
    </row>
    <row r="130" spans="2:65" s="1" customFormat="1" x14ac:dyDescent="0.2">
      <c r="B130" s="33"/>
      <c r="D130" s="140" t="s">
        <v>162</v>
      </c>
      <c r="F130" s="141" t="s">
        <v>1441</v>
      </c>
      <c r="I130" s="142"/>
      <c r="L130" s="33"/>
      <c r="M130" s="143"/>
      <c r="U130" s="330"/>
      <c r="V130" s="1" t="str">
        <f t="shared" si="0"/>
        <v/>
      </c>
      <c r="AT130" s="18" t="s">
        <v>162</v>
      </c>
      <c r="AU130" s="18" t="s">
        <v>82</v>
      </c>
    </row>
    <row r="131" spans="2:65" s="1" customFormat="1" ht="19.5" x14ac:dyDescent="0.2">
      <c r="B131" s="33"/>
      <c r="D131" s="145" t="s">
        <v>172</v>
      </c>
      <c r="F131" s="157" t="s">
        <v>1442</v>
      </c>
      <c r="I131" s="142"/>
      <c r="L131" s="33"/>
      <c r="M131" s="143"/>
      <c r="U131" s="330"/>
      <c r="V131" s="1" t="str">
        <f t="shared" si="0"/>
        <v/>
      </c>
      <c r="AT131" s="18" t="s">
        <v>172</v>
      </c>
      <c r="AU131" s="18" t="s">
        <v>82</v>
      </c>
    </row>
    <row r="132" spans="2:65" s="1" customFormat="1" ht="16.5" customHeight="1" x14ac:dyDescent="0.2">
      <c r="B132" s="33"/>
      <c r="C132" s="127" t="s">
        <v>275</v>
      </c>
      <c r="D132" s="127" t="s">
        <v>155</v>
      </c>
      <c r="E132" s="128" t="s">
        <v>1443</v>
      </c>
      <c r="F132" s="129" t="s">
        <v>1444</v>
      </c>
      <c r="G132" s="130" t="s">
        <v>158</v>
      </c>
      <c r="H132" s="131">
        <v>1</v>
      </c>
      <c r="I132" s="132"/>
      <c r="J132" s="133">
        <f>ROUND(I132*H132,2)</f>
        <v>0</v>
      </c>
      <c r="K132" s="129" t="s">
        <v>159</v>
      </c>
      <c r="L132" s="33"/>
      <c r="M132" s="134" t="s">
        <v>19</v>
      </c>
      <c r="N132" s="135" t="s">
        <v>47</v>
      </c>
      <c r="P132" s="136">
        <f>O132*H132</f>
        <v>0</v>
      </c>
      <c r="Q132" s="136">
        <v>0</v>
      </c>
      <c r="R132" s="136">
        <f>Q132*H132</f>
        <v>0</v>
      </c>
      <c r="S132" s="136">
        <v>0</v>
      </c>
      <c r="T132" s="136">
        <f>S132*H132</f>
        <v>0</v>
      </c>
      <c r="U132" s="329" t="s">
        <v>307</v>
      </c>
      <c r="V132" s="1">
        <f t="shared" si="0"/>
        <v>0</v>
      </c>
      <c r="AR132" s="138" t="s">
        <v>160</v>
      </c>
      <c r="AT132" s="138" t="s">
        <v>155</v>
      </c>
      <c r="AU132" s="138" t="s">
        <v>82</v>
      </c>
      <c r="AY132" s="18" t="s">
        <v>152</v>
      </c>
      <c r="BE132" s="139">
        <f>IF(N132="základní",J132,0)</f>
        <v>0</v>
      </c>
      <c r="BF132" s="139">
        <f>IF(N132="snížená",J132,0)</f>
        <v>0</v>
      </c>
      <c r="BG132" s="139">
        <f>IF(N132="zákl. přenesená",J132,0)</f>
        <v>0</v>
      </c>
      <c r="BH132" s="139">
        <f>IF(N132="sníž. přenesená",J132,0)</f>
        <v>0</v>
      </c>
      <c r="BI132" s="139">
        <f>IF(N132="nulová",J132,0)</f>
        <v>0</v>
      </c>
      <c r="BJ132" s="18" t="s">
        <v>88</v>
      </c>
      <c r="BK132" s="139">
        <f>ROUND(I132*H132,2)</f>
        <v>0</v>
      </c>
      <c r="BL132" s="18" t="s">
        <v>160</v>
      </c>
      <c r="BM132" s="138" t="s">
        <v>387</v>
      </c>
    </row>
    <row r="133" spans="2:65" s="1" customFormat="1" x14ac:dyDescent="0.2">
      <c r="B133" s="33"/>
      <c r="D133" s="140" t="s">
        <v>162</v>
      </c>
      <c r="F133" s="141" t="s">
        <v>1445</v>
      </c>
      <c r="I133" s="142"/>
      <c r="L133" s="33"/>
      <c r="M133" s="143"/>
      <c r="U133" s="330"/>
      <c r="V133" s="1" t="str">
        <f t="shared" si="0"/>
        <v/>
      </c>
      <c r="AT133" s="18" t="s">
        <v>162</v>
      </c>
      <c r="AU133" s="18" t="s">
        <v>82</v>
      </c>
    </row>
    <row r="134" spans="2:65" s="1" customFormat="1" ht="16.5" customHeight="1" x14ac:dyDescent="0.2">
      <c r="B134" s="33"/>
      <c r="C134" s="127" t="s">
        <v>280</v>
      </c>
      <c r="D134" s="127" t="s">
        <v>155</v>
      </c>
      <c r="E134" s="128" t="s">
        <v>1446</v>
      </c>
      <c r="F134" s="129" t="s">
        <v>1447</v>
      </c>
      <c r="G134" s="130" t="s">
        <v>158</v>
      </c>
      <c r="H134" s="131">
        <v>5</v>
      </c>
      <c r="I134" s="132"/>
      <c r="J134" s="133">
        <f>ROUND(I134*H134,2)</f>
        <v>0</v>
      </c>
      <c r="K134" s="129" t="s">
        <v>159</v>
      </c>
      <c r="L134" s="33"/>
      <c r="M134" s="134" t="s">
        <v>19</v>
      </c>
      <c r="N134" s="135" t="s">
        <v>47</v>
      </c>
      <c r="P134" s="136">
        <f>O134*H134</f>
        <v>0</v>
      </c>
      <c r="Q134" s="136">
        <v>1.3999999999999999E-4</v>
      </c>
      <c r="R134" s="136">
        <f>Q134*H134</f>
        <v>6.9999999999999988E-4</v>
      </c>
      <c r="S134" s="136">
        <v>0</v>
      </c>
      <c r="T134" s="136">
        <f>S134*H134</f>
        <v>0</v>
      </c>
      <c r="U134" s="329" t="s">
        <v>307</v>
      </c>
      <c r="V134" s="1">
        <f t="shared" si="0"/>
        <v>0</v>
      </c>
      <c r="AR134" s="138" t="s">
        <v>160</v>
      </c>
      <c r="AT134" s="138" t="s">
        <v>155</v>
      </c>
      <c r="AU134" s="138" t="s">
        <v>82</v>
      </c>
      <c r="AY134" s="18" t="s">
        <v>152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8" t="s">
        <v>88</v>
      </c>
      <c r="BK134" s="139">
        <f>ROUND(I134*H134,2)</f>
        <v>0</v>
      </c>
      <c r="BL134" s="18" t="s">
        <v>160</v>
      </c>
      <c r="BM134" s="138" t="s">
        <v>401</v>
      </c>
    </row>
    <row r="135" spans="2:65" s="1" customFormat="1" x14ac:dyDescent="0.2">
      <c r="B135" s="33"/>
      <c r="D135" s="140" t="s">
        <v>162</v>
      </c>
      <c r="F135" s="141" t="s">
        <v>1448</v>
      </c>
      <c r="I135" s="142"/>
      <c r="L135" s="33"/>
      <c r="M135" s="143"/>
      <c r="U135" s="330"/>
      <c r="V135" s="1" t="str">
        <f t="shared" si="0"/>
        <v/>
      </c>
      <c r="AT135" s="18" t="s">
        <v>162</v>
      </c>
      <c r="AU135" s="18" t="s">
        <v>82</v>
      </c>
    </row>
    <row r="136" spans="2:65" s="1" customFormat="1" ht="16.5" customHeight="1" x14ac:dyDescent="0.2">
      <c r="B136" s="33"/>
      <c r="C136" s="127" t="s">
        <v>285</v>
      </c>
      <c r="D136" s="127" t="s">
        <v>155</v>
      </c>
      <c r="E136" s="128" t="s">
        <v>1449</v>
      </c>
      <c r="F136" s="129" t="s">
        <v>1450</v>
      </c>
      <c r="G136" s="130" t="s">
        <v>158</v>
      </c>
      <c r="H136" s="131">
        <v>5</v>
      </c>
      <c r="I136" s="132"/>
      <c r="J136" s="133">
        <f>ROUND(I136*H136,2)</f>
        <v>0</v>
      </c>
      <c r="K136" s="129" t="s">
        <v>159</v>
      </c>
      <c r="L136" s="33"/>
      <c r="M136" s="134" t="s">
        <v>19</v>
      </c>
      <c r="N136" s="135" t="s">
        <v>47</v>
      </c>
      <c r="P136" s="136">
        <f>O136*H136</f>
        <v>0</v>
      </c>
      <c r="Q136" s="136">
        <v>2.3000000000000001E-4</v>
      </c>
      <c r="R136" s="136">
        <f>Q136*H136</f>
        <v>1.15E-3</v>
      </c>
      <c r="S136" s="136">
        <v>0</v>
      </c>
      <c r="T136" s="136">
        <f>S136*H136</f>
        <v>0</v>
      </c>
      <c r="U136" s="329" t="s">
        <v>307</v>
      </c>
      <c r="V136" s="1">
        <f t="shared" si="0"/>
        <v>0</v>
      </c>
      <c r="AR136" s="138" t="s">
        <v>160</v>
      </c>
      <c r="AT136" s="138" t="s">
        <v>155</v>
      </c>
      <c r="AU136" s="138" t="s">
        <v>82</v>
      </c>
      <c r="AY136" s="18" t="s">
        <v>152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8" t="s">
        <v>88</v>
      </c>
      <c r="BK136" s="139">
        <f>ROUND(I136*H136,2)</f>
        <v>0</v>
      </c>
      <c r="BL136" s="18" t="s">
        <v>160</v>
      </c>
      <c r="BM136" s="138" t="s">
        <v>412</v>
      </c>
    </row>
    <row r="137" spans="2:65" s="1" customFormat="1" x14ac:dyDescent="0.2">
      <c r="B137" s="33"/>
      <c r="D137" s="140" t="s">
        <v>162</v>
      </c>
      <c r="F137" s="141" t="s">
        <v>1451</v>
      </c>
      <c r="I137" s="142"/>
      <c r="L137" s="33"/>
      <c r="M137" s="143"/>
      <c r="U137" s="330"/>
      <c r="V137" s="1" t="str">
        <f t="shared" si="0"/>
        <v/>
      </c>
      <c r="AT137" s="18" t="s">
        <v>162</v>
      </c>
      <c r="AU137" s="18" t="s">
        <v>82</v>
      </c>
    </row>
    <row r="138" spans="2:65" s="1" customFormat="1" ht="16.5" customHeight="1" x14ac:dyDescent="0.2">
      <c r="B138" s="33"/>
      <c r="C138" s="127" t="s">
        <v>293</v>
      </c>
      <c r="D138" s="127" t="s">
        <v>155</v>
      </c>
      <c r="E138" s="128" t="s">
        <v>1452</v>
      </c>
      <c r="F138" s="129" t="s">
        <v>1453</v>
      </c>
      <c r="G138" s="130" t="s">
        <v>158</v>
      </c>
      <c r="H138" s="131">
        <v>5</v>
      </c>
      <c r="I138" s="132"/>
      <c r="J138" s="133">
        <f>ROUND(I138*H138,2)</f>
        <v>0</v>
      </c>
      <c r="K138" s="129" t="s">
        <v>19</v>
      </c>
      <c r="L138" s="33"/>
      <c r="M138" s="134" t="s">
        <v>19</v>
      </c>
      <c r="N138" s="135" t="s">
        <v>47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6">
        <f>S138*H138</f>
        <v>0</v>
      </c>
      <c r="U138" s="329" t="s">
        <v>307</v>
      </c>
      <c r="V138" s="1">
        <f t="shared" si="0"/>
        <v>0</v>
      </c>
      <c r="AR138" s="138" t="s">
        <v>160</v>
      </c>
      <c r="AT138" s="138" t="s">
        <v>155</v>
      </c>
      <c r="AU138" s="138" t="s">
        <v>82</v>
      </c>
      <c r="AY138" s="18" t="s">
        <v>152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8" t="s">
        <v>88</v>
      </c>
      <c r="BK138" s="139">
        <f>ROUND(I138*H138,2)</f>
        <v>0</v>
      </c>
      <c r="BL138" s="18" t="s">
        <v>160</v>
      </c>
      <c r="BM138" s="138" t="s">
        <v>425</v>
      </c>
    </row>
    <row r="139" spans="2:65" s="1" customFormat="1" ht="16.5" customHeight="1" x14ac:dyDescent="0.2">
      <c r="B139" s="33"/>
      <c r="C139" s="127" t="s">
        <v>7</v>
      </c>
      <c r="D139" s="127" t="s">
        <v>155</v>
      </c>
      <c r="E139" s="128" t="s">
        <v>1454</v>
      </c>
      <c r="F139" s="129" t="s">
        <v>1455</v>
      </c>
      <c r="G139" s="130" t="s">
        <v>158</v>
      </c>
      <c r="H139" s="131">
        <v>1</v>
      </c>
      <c r="I139" s="132"/>
      <c r="J139" s="133">
        <f>ROUND(I139*H139,2)</f>
        <v>0</v>
      </c>
      <c r="K139" s="129" t="s">
        <v>19</v>
      </c>
      <c r="L139" s="33"/>
      <c r="M139" s="134" t="s">
        <v>19</v>
      </c>
      <c r="N139" s="135" t="s">
        <v>47</v>
      </c>
      <c r="P139" s="136">
        <f>O139*H139</f>
        <v>0</v>
      </c>
      <c r="Q139" s="136">
        <v>0</v>
      </c>
      <c r="R139" s="136">
        <f>Q139*H139</f>
        <v>0</v>
      </c>
      <c r="S139" s="136">
        <v>0</v>
      </c>
      <c r="T139" s="136">
        <f>S139*H139</f>
        <v>0</v>
      </c>
      <c r="U139" s="329" t="s">
        <v>307</v>
      </c>
      <c r="V139" s="1">
        <f t="shared" si="0"/>
        <v>0</v>
      </c>
      <c r="AR139" s="138" t="s">
        <v>160</v>
      </c>
      <c r="AT139" s="138" t="s">
        <v>155</v>
      </c>
      <c r="AU139" s="138" t="s">
        <v>82</v>
      </c>
      <c r="AY139" s="18" t="s">
        <v>152</v>
      </c>
      <c r="BE139" s="139">
        <f>IF(N139="základní",J139,0)</f>
        <v>0</v>
      </c>
      <c r="BF139" s="139">
        <f>IF(N139="snížená",J139,0)</f>
        <v>0</v>
      </c>
      <c r="BG139" s="139">
        <f>IF(N139="zákl. přenesená",J139,0)</f>
        <v>0</v>
      </c>
      <c r="BH139" s="139">
        <f>IF(N139="sníž. přenesená",J139,0)</f>
        <v>0</v>
      </c>
      <c r="BI139" s="139">
        <f>IF(N139="nulová",J139,0)</f>
        <v>0</v>
      </c>
      <c r="BJ139" s="18" t="s">
        <v>88</v>
      </c>
      <c r="BK139" s="139">
        <f>ROUND(I139*H139,2)</f>
        <v>0</v>
      </c>
      <c r="BL139" s="18" t="s">
        <v>160</v>
      </c>
      <c r="BM139" s="138" t="s">
        <v>439</v>
      </c>
    </row>
    <row r="140" spans="2:65" s="1" customFormat="1" ht="16.5" customHeight="1" x14ac:dyDescent="0.2">
      <c r="B140" s="33"/>
      <c r="C140" s="127" t="s">
        <v>304</v>
      </c>
      <c r="D140" s="127" t="s">
        <v>155</v>
      </c>
      <c r="E140" s="128" t="s">
        <v>1456</v>
      </c>
      <c r="F140" s="129" t="s">
        <v>1457</v>
      </c>
      <c r="G140" s="130" t="s">
        <v>158</v>
      </c>
      <c r="H140" s="131">
        <v>6</v>
      </c>
      <c r="I140" s="132"/>
      <c r="J140" s="133">
        <f>ROUND(I140*H140,2)</f>
        <v>0</v>
      </c>
      <c r="K140" s="129" t="s">
        <v>159</v>
      </c>
      <c r="L140" s="33"/>
      <c r="M140" s="134" t="s">
        <v>19</v>
      </c>
      <c r="N140" s="135" t="s">
        <v>47</v>
      </c>
      <c r="P140" s="136">
        <f>O140*H140</f>
        <v>0</v>
      </c>
      <c r="Q140" s="136">
        <v>0</v>
      </c>
      <c r="R140" s="136">
        <f>Q140*H140</f>
        <v>0</v>
      </c>
      <c r="S140" s="136">
        <v>0</v>
      </c>
      <c r="T140" s="136">
        <f>S140*H140</f>
        <v>0</v>
      </c>
      <c r="U140" s="329" t="s">
        <v>307</v>
      </c>
      <c r="V140" s="1">
        <f t="shared" si="0"/>
        <v>0</v>
      </c>
      <c r="AR140" s="138" t="s">
        <v>160</v>
      </c>
      <c r="AT140" s="138" t="s">
        <v>155</v>
      </c>
      <c r="AU140" s="138" t="s">
        <v>82</v>
      </c>
      <c r="AY140" s="18" t="s">
        <v>152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8" t="s">
        <v>88</v>
      </c>
      <c r="BK140" s="139">
        <f>ROUND(I140*H140,2)</f>
        <v>0</v>
      </c>
      <c r="BL140" s="18" t="s">
        <v>160</v>
      </c>
      <c r="BM140" s="138" t="s">
        <v>458</v>
      </c>
    </row>
    <row r="141" spans="2:65" s="1" customFormat="1" x14ac:dyDescent="0.2">
      <c r="B141" s="33"/>
      <c r="D141" s="140" t="s">
        <v>162</v>
      </c>
      <c r="F141" s="141" t="s">
        <v>1458</v>
      </c>
      <c r="I141" s="142"/>
      <c r="L141" s="33"/>
      <c r="M141" s="143"/>
      <c r="U141" s="330"/>
      <c r="V141" s="1" t="str">
        <f t="shared" si="0"/>
        <v/>
      </c>
      <c r="AT141" s="18" t="s">
        <v>162</v>
      </c>
      <c r="AU141" s="18" t="s">
        <v>82</v>
      </c>
    </row>
    <row r="142" spans="2:65" s="1" customFormat="1" ht="16.5" customHeight="1" x14ac:dyDescent="0.2">
      <c r="B142" s="33"/>
      <c r="C142" s="127" t="s">
        <v>311</v>
      </c>
      <c r="D142" s="127" t="s">
        <v>155</v>
      </c>
      <c r="E142" s="128" t="s">
        <v>1459</v>
      </c>
      <c r="F142" s="129" t="s">
        <v>1460</v>
      </c>
      <c r="G142" s="130" t="s">
        <v>158</v>
      </c>
      <c r="H142" s="131">
        <v>2</v>
      </c>
      <c r="I142" s="132"/>
      <c r="J142" s="133">
        <f>ROUND(I142*H142,2)</f>
        <v>0</v>
      </c>
      <c r="K142" s="129" t="s">
        <v>159</v>
      </c>
      <c r="L142" s="33"/>
      <c r="M142" s="134" t="s">
        <v>19</v>
      </c>
      <c r="N142" s="135" t="s">
        <v>47</v>
      </c>
      <c r="P142" s="136">
        <f>O142*H142</f>
        <v>0</v>
      </c>
      <c r="Q142" s="136">
        <v>2.2000000000000001E-4</v>
      </c>
      <c r="R142" s="136">
        <f>Q142*H142</f>
        <v>4.4000000000000002E-4</v>
      </c>
      <c r="S142" s="136">
        <v>0</v>
      </c>
      <c r="T142" s="136">
        <f>S142*H142</f>
        <v>0</v>
      </c>
      <c r="U142" s="329" t="s">
        <v>307</v>
      </c>
      <c r="V142" s="1">
        <f t="shared" si="0"/>
        <v>0</v>
      </c>
      <c r="AR142" s="138" t="s">
        <v>160</v>
      </c>
      <c r="AT142" s="138" t="s">
        <v>155</v>
      </c>
      <c r="AU142" s="138" t="s">
        <v>82</v>
      </c>
      <c r="AY142" s="18" t="s">
        <v>152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8" t="s">
        <v>88</v>
      </c>
      <c r="BK142" s="139">
        <f>ROUND(I142*H142,2)</f>
        <v>0</v>
      </c>
      <c r="BL142" s="18" t="s">
        <v>160</v>
      </c>
      <c r="BM142" s="138" t="s">
        <v>472</v>
      </c>
    </row>
    <row r="143" spans="2:65" s="1" customFormat="1" x14ac:dyDescent="0.2">
      <c r="B143" s="33"/>
      <c r="D143" s="140" t="s">
        <v>162</v>
      </c>
      <c r="F143" s="141" t="s">
        <v>1461</v>
      </c>
      <c r="I143" s="142"/>
      <c r="L143" s="33"/>
      <c r="M143" s="143"/>
      <c r="U143" s="330"/>
      <c r="V143" s="1" t="str">
        <f t="shared" si="0"/>
        <v/>
      </c>
      <c r="AT143" s="18" t="s">
        <v>162</v>
      </c>
      <c r="AU143" s="18" t="s">
        <v>82</v>
      </c>
    </row>
    <row r="144" spans="2:65" s="1" customFormat="1" ht="16.5" customHeight="1" x14ac:dyDescent="0.2">
      <c r="B144" s="33"/>
      <c r="C144" s="127" t="s">
        <v>316</v>
      </c>
      <c r="D144" s="127" t="s">
        <v>155</v>
      </c>
      <c r="E144" s="128" t="s">
        <v>1462</v>
      </c>
      <c r="F144" s="129" t="s">
        <v>1463</v>
      </c>
      <c r="G144" s="130" t="s">
        <v>158</v>
      </c>
      <c r="H144" s="131">
        <v>14</v>
      </c>
      <c r="I144" s="132"/>
      <c r="J144" s="133">
        <f>ROUND(I144*H144,2)</f>
        <v>0</v>
      </c>
      <c r="K144" s="129" t="s">
        <v>159</v>
      </c>
      <c r="L144" s="33"/>
      <c r="M144" s="134" t="s">
        <v>19</v>
      </c>
      <c r="N144" s="135" t="s">
        <v>47</v>
      </c>
      <c r="P144" s="136">
        <f>O144*H144</f>
        <v>0</v>
      </c>
      <c r="Q144" s="136">
        <v>8.0000000000000007E-5</v>
      </c>
      <c r="R144" s="136">
        <f>Q144*H144</f>
        <v>1.1200000000000001E-3</v>
      </c>
      <c r="S144" s="136">
        <v>0</v>
      </c>
      <c r="T144" s="136">
        <f>S144*H144</f>
        <v>0</v>
      </c>
      <c r="U144" s="329" t="s">
        <v>307</v>
      </c>
      <c r="V144" s="1">
        <f t="shared" si="0"/>
        <v>0</v>
      </c>
      <c r="AR144" s="138" t="s">
        <v>160</v>
      </c>
      <c r="AT144" s="138" t="s">
        <v>155</v>
      </c>
      <c r="AU144" s="138" t="s">
        <v>82</v>
      </c>
      <c r="AY144" s="18" t="s">
        <v>152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8" t="s">
        <v>88</v>
      </c>
      <c r="BK144" s="139">
        <f>ROUND(I144*H144,2)</f>
        <v>0</v>
      </c>
      <c r="BL144" s="18" t="s">
        <v>160</v>
      </c>
      <c r="BM144" s="138" t="s">
        <v>505</v>
      </c>
    </row>
    <row r="145" spans="2:65" s="1" customFormat="1" x14ac:dyDescent="0.2">
      <c r="B145" s="33"/>
      <c r="D145" s="140" t="s">
        <v>162</v>
      </c>
      <c r="F145" s="141" t="s">
        <v>1464</v>
      </c>
      <c r="I145" s="142"/>
      <c r="L145" s="33"/>
      <c r="M145" s="143"/>
      <c r="U145" s="330"/>
      <c r="V145" s="1" t="str">
        <f t="shared" si="0"/>
        <v/>
      </c>
      <c r="AT145" s="18" t="s">
        <v>162</v>
      </c>
      <c r="AU145" s="18" t="s">
        <v>82</v>
      </c>
    </row>
    <row r="146" spans="2:65" s="11" customFormat="1" ht="25.9" customHeight="1" x14ac:dyDescent="0.2">
      <c r="B146" s="115"/>
      <c r="D146" s="116" t="s">
        <v>74</v>
      </c>
      <c r="E146" s="117" t="s">
        <v>1465</v>
      </c>
      <c r="F146" s="117" t="s">
        <v>1466</v>
      </c>
      <c r="I146" s="118"/>
      <c r="J146" s="119">
        <f>BK146</f>
        <v>0</v>
      </c>
      <c r="L146" s="115"/>
      <c r="M146" s="120"/>
      <c r="P146" s="121">
        <f>SUM(P147:P150)</f>
        <v>0</v>
      </c>
      <c r="R146" s="121">
        <f>SUM(R147:R150)</f>
        <v>5.0000000000000001E-4</v>
      </c>
      <c r="T146" s="121">
        <f>SUM(T147:T150)</f>
        <v>0</v>
      </c>
      <c r="U146" s="328"/>
      <c r="V146" s="1" t="str">
        <f t="shared" si="0"/>
        <v/>
      </c>
      <c r="AR146" s="116" t="s">
        <v>82</v>
      </c>
      <c r="AT146" s="123" t="s">
        <v>74</v>
      </c>
      <c r="AU146" s="123" t="s">
        <v>75</v>
      </c>
      <c r="AY146" s="116" t="s">
        <v>152</v>
      </c>
      <c r="BK146" s="124">
        <f>SUM(BK147:BK150)</f>
        <v>0</v>
      </c>
    </row>
    <row r="147" spans="2:65" s="1" customFormat="1" ht="16.5" customHeight="1" x14ac:dyDescent="0.2">
      <c r="B147" s="33"/>
      <c r="C147" s="127" t="s">
        <v>325</v>
      </c>
      <c r="D147" s="127" t="s">
        <v>155</v>
      </c>
      <c r="E147" s="128" t="s">
        <v>1467</v>
      </c>
      <c r="F147" s="129" t="s">
        <v>1468</v>
      </c>
      <c r="G147" s="130" t="s">
        <v>301</v>
      </c>
      <c r="H147" s="131">
        <v>10</v>
      </c>
      <c r="I147" s="132"/>
      <c r="J147" s="133">
        <f>ROUND(I147*H147,2)</f>
        <v>0</v>
      </c>
      <c r="K147" s="129" t="s">
        <v>159</v>
      </c>
      <c r="L147" s="33"/>
      <c r="M147" s="134" t="s">
        <v>19</v>
      </c>
      <c r="N147" s="135" t="s">
        <v>47</v>
      </c>
      <c r="P147" s="136">
        <f>O147*H147</f>
        <v>0</v>
      </c>
      <c r="Q147" s="136">
        <v>2.0000000000000002E-5</v>
      </c>
      <c r="R147" s="136">
        <f>Q147*H147</f>
        <v>2.0000000000000001E-4</v>
      </c>
      <c r="S147" s="136">
        <v>0</v>
      </c>
      <c r="T147" s="136">
        <f>S147*H147</f>
        <v>0</v>
      </c>
      <c r="U147" s="329" t="s">
        <v>307</v>
      </c>
      <c r="V147" s="1">
        <f t="shared" si="0"/>
        <v>0</v>
      </c>
      <c r="AR147" s="138" t="s">
        <v>160</v>
      </c>
      <c r="AT147" s="138" t="s">
        <v>155</v>
      </c>
      <c r="AU147" s="138" t="s">
        <v>82</v>
      </c>
      <c r="AY147" s="18" t="s">
        <v>152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8" t="s">
        <v>88</v>
      </c>
      <c r="BK147" s="139">
        <f>ROUND(I147*H147,2)</f>
        <v>0</v>
      </c>
      <c r="BL147" s="18" t="s">
        <v>160</v>
      </c>
      <c r="BM147" s="138" t="s">
        <v>519</v>
      </c>
    </row>
    <row r="148" spans="2:65" s="1" customFormat="1" x14ac:dyDescent="0.2">
      <c r="B148" s="33"/>
      <c r="D148" s="140" t="s">
        <v>162</v>
      </c>
      <c r="F148" s="141" t="s">
        <v>1469</v>
      </c>
      <c r="I148" s="142"/>
      <c r="L148" s="33"/>
      <c r="M148" s="143"/>
      <c r="U148" s="330"/>
      <c r="V148" s="1" t="str">
        <f t="shared" si="0"/>
        <v/>
      </c>
      <c r="AT148" s="18" t="s">
        <v>162</v>
      </c>
      <c r="AU148" s="18" t="s">
        <v>82</v>
      </c>
    </row>
    <row r="149" spans="2:65" s="1" customFormat="1" ht="16.5" customHeight="1" x14ac:dyDescent="0.2">
      <c r="B149" s="33"/>
      <c r="C149" s="127" t="s">
        <v>331</v>
      </c>
      <c r="D149" s="127" t="s">
        <v>155</v>
      </c>
      <c r="E149" s="128" t="s">
        <v>1470</v>
      </c>
      <c r="F149" s="129" t="s">
        <v>1471</v>
      </c>
      <c r="G149" s="130" t="s">
        <v>301</v>
      </c>
      <c r="H149" s="131">
        <v>10</v>
      </c>
      <c r="I149" s="132"/>
      <c r="J149" s="133">
        <f>ROUND(I149*H149,2)</f>
        <v>0</v>
      </c>
      <c r="K149" s="129" t="s">
        <v>159</v>
      </c>
      <c r="L149" s="33"/>
      <c r="M149" s="134" t="s">
        <v>19</v>
      </c>
      <c r="N149" s="135" t="s">
        <v>47</v>
      </c>
      <c r="P149" s="136">
        <f>O149*H149</f>
        <v>0</v>
      </c>
      <c r="Q149" s="136">
        <v>3.0000000000000001E-5</v>
      </c>
      <c r="R149" s="136">
        <f>Q149*H149</f>
        <v>3.0000000000000003E-4</v>
      </c>
      <c r="S149" s="136">
        <v>0</v>
      </c>
      <c r="T149" s="136">
        <f>S149*H149</f>
        <v>0</v>
      </c>
      <c r="U149" s="329" t="s">
        <v>307</v>
      </c>
      <c r="V149" s="1">
        <f t="shared" si="0"/>
        <v>0</v>
      </c>
      <c r="AR149" s="138" t="s">
        <v>160</v>
      </c>
      <c r="AT149" s="138" t="s">
        <v>155</v>
      </c>
      <c r="AU149" s="138" t="s">
        <v>82</v>
      </c>
      <c r="AY149" s="18" t="s">
        <v>152</v>
      </c>
      <c r="BE149" s="139">
        <f>IF(N149="základní",J149,0)</f>
        <v>0</v>
      </c>
      <c r="BF149" s="139">
        <f>IF(N149="snížená",J149,0)</f>
        <v>0</v>
      </c>
      <c r="BG149" s="139">
        <f>IF(N149="zákl. přenesená",J149,0)</f>
        <v>0</v>
      </c>
      <c r="BH149" s="139">
        <f>IF(N149="sníž. přenesená",J149,0)</f>
        <v>0</v>
      </c>
      <c r="BI149" s="139">
        <f>IF(N149="nulová",J149,0)</f>
        <v>0</v>
      </c>
      <c r="BJ149" s="18" t="s">
        <v>88</v>
      </c>
      <c r="BK149" s="139">
        <f>ROUND(I149*H149,2)</f>
        <v>0</v>
      </c>
      <c r="BL149" s="18" t="s">
        <v>160</v>
      </c>
      <c r="BM149" s="138" t="s">
        <v>539</v>
      </c>
    </row>
    <row r="150" spans="2:65" s="1" customFormat="1" x14ac:dyDescent="0.2">
      <c r="B150" s="33"/>
      <c r="D150" s="140" t="s">
        <v>162</v>
      </c>
      <c r="F150" s="141" t="s">
        <v>1472</v>
      </c>
      <c r="I150" s="142"/>
      <c r="L150" s="33"/>
      <c r="M150" s="143"/>
      <c r="U150" s="330"/>
      <c r="V150" s="1" t="str">
        <f t="shared" si="0"/>
        <v/>
      </c>
      <c r="AT150" s="18" t="s">
        <v>162</v>
      </c>
      <c r="AU150" s="18" t="s">
        <v>82</v>
      </c>
    </row>
    <row r="151" spans="2:65" s="11" customFormat="1" ht="25.9" customHeight="1" x14ac:dyDescent="0.2">
      <c r="B151" s="115"/>
      <c r="D151" s="116" t="s">
        <v>74</v>
      </c>
      <c r="E151" s="117" t="s">
        <v>1473</v>
      </c>
      <c r="F151" s="117" t="s">
        <v>1474</v>
      </c>
      <c r="I151" s="118"/>
      <c r="J151" s="119">
        <f>BK151</f>
        <v>0</v>
      </c>
      <c r="L151" s="115"/>
      <c r="M151" s="120"/>
      <c r="P151" s="121">
        <f>SUM(P152:P156)</f>
        <v>0</v>
      </c>
      <c r="R151" s="121">
        <f>SUM(R152:R156)</f>
        <v>0</v>
      </c>
      <c r="T151" s="121">
        <f>SUM(T152:T156)</f>
        <v>0</v>
      </c>
      <c r="U151" s="328"/>
      <c r="V151" s="1" t="str">
        <f t="shared" si="0"/>
        <v/>
      </c>
      <c r="AR151" s="116" t="s">
        <v>82</v>
      </c>
      <c r="AT151" s="123" t="s">
        <v>74</v>
      </c>
      <c r="AU151" s="123" t="s">
        <v>75</v>
      </c>
      <c r="AY151" s="116" t="s">
        <v>152</v>
      </c>
      <c r="BK151" s="124">
        <f>SUM(BK152:BK156)</f>
        <v>0</v>
      </c>
    </row>
    <row r="152" spans="2:65" s="1" customFormat="1" ht="24.2" customHeight="1" x14ac:dyDescent="0.2">
      <c r="B152" s="33"/>
      <c r="C152" s="127" t="s">
        <v>338</v>
      </c>
      <c r="D152" s="127" t="s">
        <v>155</v>
      </c>
      <c r="E152" s="128" t="s">
        <v>1475</v>
      </c>
      <c r="F152" s="129" t="s">
        <v>1476</v>
      </c>
      <c r="G152" s="130" t="s">
        <v>362</v>
      </c>
      <c r="H152" s="131">
        <v>1</v>
      </c>
      <c r="I152" s="132"/>
      <c r="J152" s="133">
        <f>ROUND(I152*H152,2)</f>
        <v>0</v>
      </c>
      <c r="K152" s="129" t="s">
        <v>19</v>
      </c>
      <c r="L152" s="33"/>
      <c r="M152" s="134" t="s">
        <v>19</v>
      </c>
      <c r="N152" s="135" t="s">
        <v>47</v>
      </c>
      <c r="P152" s="136">
        <f>O152*H152</f>
        <v>0</v>
      </c>
      <c r="Q152" s="136">
        <v>0</v>
      </c>
      <c r="R152" s="136">
        <f>Q152*H152</f>
        <v>0</v>
      </c>
      <c r="S152" s="136">
        <v>0</v>
      </c>
      <c r="T152" s="136">
        <f>S152*H152</f>
        <v>0</v>
      </c>
      <c r="U152" s="329" t="s">
        <v>307</v>
      </c>
      <c r="V152" s="1">
        <f t="shared" si="0"/>
        <v>0</v>
      </c>
      <c r="AR152" s="138" t="s">
        <v>160</v>
      </c>
      <c r="AT152" s="138" t="s">
        <v>155</v>
      </c>
      <c r="AU152" s="138" t="s">
        <v>82</v>
      </c>
      <c r="AY152" s="18" t="s">
        <v>152</v>
      </c>
      <c r="BE152" s="139">
        <f>IF(N152="základní",J152,0)</f>
        <v>0</v>
      </c>
      <c r="BF152" s="139">
        <f>IF(N152="snížená",J152,0)</f>
        <v>0</v>
      </c>
      <c r="BG152" s="139">
        <f>IF(N152="zákl. přenesená",J152,0)</f>
        <v>0</v>
      </c>
      <c r="BH152" s="139">
        <f>IF(N152="sníž. přenesená",J152,0)</f>
        <v>0</v>
      </c>
      <c r="BI152" s="139">
        <f>IF(N152="nulová",J152,0)</f>
        <v>0</v>
      </c>
      <c r="BJ152" s="18" t="s">
        <v>88</v>
      </c>
      <c r="BK152" s="139">
        <f>ROUND(I152*H152,2)</f>
        <v>0</v>
      </c>
      <c r="BL152" s="18" t="s">
        <v>160</v>
      </c>
      <c r="BM152" s="138" t="s">
        <v>554</v>
      </c>
    </row>
    <row r="153" spans="2:65" s="1" customFormat="1" ht="16.5" customHeight="1" x14ac:dyDescent="0.2">
      <c r="B153" s="33"/>
      <c r="C153" s="127" t="s">
        <v>346</v>
      </c>
      <c r="D153" s="127" t="s">
        <v>155</v>
      </c>
      <c r="E153" s="128" t="s">
        <v>1477</v>
      </c>
      <c r="F153" s="129" t="s">
        <v>1478</v>
      </c>
      <c r="G153" s="130" t="s">
        <v>362</v>
      </c>
      <c r="H153" s="131">
        <v>1</v>
      </c>
      <c r="I153" s="132"/>
      <c r="J153" s="133">
        <f>ROUND(I153*H153,2)</f>
        <v>0</v>
      </c>
      <c r="K153" s="129" t="s">
        <v>19</v>
      </c>
      <c r="L153" s="33"/>
      <c r="M153" s="134" t="s">
        <v>19</v>
      </c>
      <c r="N153" s="135" t="s">
        <v>47</v>
      </c>
      <c r="P153" s="136">
        <f>O153*H153</f>
        <v>0</v>
      </c>
      <c r="Q153" s="136">
        <v>0</v>
      </c>
      <c r="R153" s="136">
        <f>Q153*H153</f>
        <v>0</v>
      </c>
      <c r="S153" s="136">
        <v>0</v>
      </c>
      <c r="T153" s="136">
        <f>S153*H153</f>
        <v>0</v>
      </c>
      <c r="U153" s="329" t="s">
        <v>307</v>
      </c>
      <c r="V153" s="1">
        <f t="shared" si="0"/>
        <v>0</v>
      </c>
      <c r="AR153" s="138" t="s">
        <v>160</v>
      </c>
      <c r="AT153" s="138" t="s">
        <v>155</v>
      </c>
      <c r="AU153" s="138" t="s">
        <v>82</v>
      </c>
      <c r="AY153" s="18" t="s">
        <v>152</v>
      </c>
      <c r="BE153" s="139">
        <f>IF(N153="základní",J153,0)</f>
        <v>0</v>
      </c>
      <c r="BF153" s="139">
        <f>IF(N153="snížená",J153,0)</f>
        <v>0</v>
      </c>
      <c r="BG153" s="139">
        <f>IF(N153="zákl. přenesená",J153,0)</f>
        <v>0</v>
      </c>
      <c r="BH153" s="139">
        <f>IF(N153="sníž. přenesená",J153,0)</f>
        <v>0</v>
      </c>
      <c r="BI153" s="139">
        <f>IF(N153="nulová",J153,0)</f>
        <v>0</v>
      </c>
      <c r="BJ153" s="18" t="s">
        <v>88</v>
      </c>
      <c r="BK153" s="139">
        <f>ROUND(I153*H153,2)</f>
        <v>0</v>
      </c>
      <c r="BL153" s="18" t="s">
        <v>160</v>
      </c>
      <c r="BM153" s="138" t="s">
        <v>566</v>
      </c>
    </row>
    <row r="154" spans="2:65" s="1" customFormat="1" ht="16.5" customHeight="1" x14ac:dyDescent="0.2">
      <c r="B154" s="33"/>
      <c r="C154" s="127" t="s">
        <v>359</v>
      </c>
      <c r="D154" s="127" t="s">
        <v>155</v>
      </c>
      <c r="E154" s="128" t="s">
        <v>1479</v>
      </c>
      <c r="F154" s="129" t="s">
        <v>1480</v>
      </c>
      <c r="G154" s="130" t="s">
        <v>1481</v>
      </c>
      <c r="H154" s="131">
        <v>2</v>
      </c>
      <c r="I154" s="132"/>
      <c r="J154" s="133">
        <f>ROUND(I154*H154,2)</f>
        <v>0</v>
      </c>
      <c r="K154" s="129" t="s">
        <v>19</v>
      </c>
      <c r="L154" s="33"/>
      <c r="M154" s="134" t="s">
        <v>19</v>
      </c>
      <c r="N154" s="135" t="s">
        <v>47</v>
      </c>
      <c r="P154" s="136">
        <f>O154*H154</f>
        <v>0</v>
      </c>
      <c r="Q154" s="136">
        <v>0</v>
      </c>
      <c r="R154" s="136">
        <f>Q154*H154</f>
        <v>0</v>
      </c>
      <c r="S154" s="136">
        <v>0</v>
      </c>
      <c r="T154" s="136">
        <f>S154*H154</f>
        <v>0</v>
      </c>
      <c r="U154" s="329" t="s">
        <v>307</v>
      </c>
      <c r="V154" s="1">
        <f t="shared" si="0"/>
        <v>0</v>
      </c>
      <c r="AR154" s="138" t="s">
        <v>160</v>
      </c>
      <c r="AT154" s="138" t="s">
        <v>155</v>
      </c>
      <c r="AU154" s="138" t="s">
        <v>82</v>
      </c>
      <c r="AY154" s="18" t="s">
        <v>152</v>
      </c>
      <c r="BE154" s="139">
        <f>IF(N154="základní",J154,0)</f>
        <v>0</v>
      </c>
      <c r="BF154" s="139">
        <f>IF(N154="snížená",J154,0)</f>
        <v>0</v>
      </c>
      <c r="BG154" s="139">
        <f>IF(N154="zákl. přenesená",J154,0)</f>
        <v>0</v>
      </c>
      <c r="BH154" s="139">
        <f>IF(N154="sníž. přenesená",J154,0)</f>
        <v>0</v>
      </c>
      <c r="BI154" s="139">
        <f>IF(N154="nulová",J154,0)</f>
        <v>0</v>
      </c>
      <c r="BJ154" s="18" t="s">
        <v>88</v>
      </c>
      <c r="BK154" s="139">
        <f>ROUND(I154*H154,2)</f>
        <v>0</v>
      </c>
      <c r="BL154" s="18" t="s">
        <v>160</v>
      </c>
      <c r="BM154" s="138" t="s">
        <v>576</v>
      </c>
    </row>
    <row r="155" spans="2:65" s="1" customFormat="1" ht="16.5" customHeight="1" x14ac:dyDescent="0.2">
      <c r="B155" s="33"/>
      <c r="C155" s="127" t="s">
        <v>364</v>
      </c>
      <c r="D155" s="127" t="s">
        <v>155</v>
      </c>
      <c r="E155" s="128" t="s">
        <v>1482</v>
      </c>
      <c r="F155" s="129" t="s">
        <v>1483</v>
      </c>
      <c r="G155" s="130" t="s">
        <v>1481</v>
      </c>
      <c r="H155" s="131">
        <v>8</v>
      </c>
      <c r="I155" s="132"/>
      <c r="J155" s="133">
        <f>ROUND(I155*H155,2)</f>
        <v>0</v>
      </c>
      <c r="K155" s="129" t="s">
        <v>19</v>
      </c>
      <c r="L155" s="33"/>
      <c r="M155" s="134" t="s">
        <v>19</v>
      </c>
      <c r="N155" s="135" t="s">
        <v>47</v>
      </c>
      <c r="P155" s="136">
        <f>O155*H155</f>
        <v>0</v>
      </c>
      <c r="Q155" s="136">
        <v>0</v>
      </c>
      <c r="R155" s="136">
        <f>Q155*H155</f>
        <v>0</v>
      </c>
      <c r="S155" s="136">
        <v>0</v>
      </c>
      <c r="T155" s="136">
        <f>S155*H155</f>
        <v>0</v>
      </c>
      <c r="U155" s="329" t="s">
        <v>307</v>
      </c>
      <c r="V155" s="1">
        <f t="shared" si="0"/>
        <v>0</v>
      </c>
      <c r="AR155" s="138" t="s">
        <v>160</v>
      </c>
      <c r="AT155" s="138" t="s">
        <v>155</v>
      </c>
      <c r="AU155" s="138" t="s">
        <v>82</v>
      </c>
      <c r="AY155" s="18" t="s">
        <v>152</v>
      </c>
      <c r="BE155" s="139">
        <f>IF(N155="základní",J155,0)</f>
        <v>0</v>
      </c>
      <c r="BF155" s="139">
        <f>IF(N155="snížená",J155,0)</f>
        <v>0</v>
      </c>
      <c r="BG155" s="139">
        <f>IF(N155="zákl. přenesená",J155,0)</f>
        <v>0</v>
      </c>
      <c r="BH155" s="139">
        <f>IF(N155="sníž. přenesená",J155,0)</f>
        <v>0</v>
      </c>
      <c r="BI155" s="139">
        <f>IF(N155="nulová",J155,0)</f>
        <v>0</v>
      </c>
      <c r="BJ155" s="18" t="s">
        <v>88</v>
      </c>
      <c r="BK155" s="139">
        <f>ROUND(I155*H155,2)</f>
        <v>0</v>
      </c>
      <c r="BL155" s="18" t="s">
        <v>160</v>
      </c>
      <c r="BM155" s="138" t="s">
        <v>588</v>
      </c>
    </row>
    <row r="156" spans="2:65" s="1" customFormat="1" ht="16.5" customHeight="1" x14ac:dyDescent="0.2">
      <c r="B156" s="33"/>
      <c r="C156" s="127" t="s">
        <v>368</v>
      </c>
      <c r="D156" s="127" t="s">
        <v>155</v>
      </c>
      <c r="E156" s="128" t="s">
        <v>1484</v>
      </c>
      <c r="F156" s="129" t="s">
        <v>1485</v>
      </c>
      <c r="G156" s="130" t="s">
        <v>1481</v>
      </c>
      <c r="H156" s="131">
        <v>8</v>
      </c>
      <c r="I156" s="132"/>
      <c r="J156" s="133">
        <f>ROUND(I156*H156,2)</f>
        <v>0</v>
      </c>
      <c r="K156" s="129" t="s">
        <v>19</v>
      </c>
      <c r="L156" s="33"/>
      <c r="M156" s="183" t="s">
        <v>19</v>
      </c>
      <c r="N156" s="184" t="s">
        <v>47</v>
      </c>
      <c r="O156" s="181"/>
      <c r="P156" s="185">
        <f>O156*H156</f>
        <v>0</v>
      </c>
      <c r="Q156" s="185">
        <v>0</v>
      </c>
      <c r="R156" s="185">
        <f>Q156*H156</f>
        <v>0</v>
      </c>
      <c r="S156" s="185">
        <v>0</v>
      </c>
      <c r="T156" s="185">
        <f>S156*H156</f>
        <v>0</v>
      </c>
      <c r="U156" s="336" t="s">
        <v>307</v>
      </c>
      <c r="V156" s="1">
        <f t="shared" ref="V156" si="1">IF(U156="investice",J156,"")</f>
        <v>0</v>
      </c>
      <c r="AR156" s="138" t="s">
        <v>160</v>
      </c>
      <c r="AT156" s="138" t="s">
        <v>155</v>
      </c>
      <c r="AU156" s="138" t="s">
        <v>82</v>
      </c>
      <c r="AY156" s="18" t="s">
        <v>152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8" t="s">
        <v>88</v>
      </c>
      <c r="BK156" s="139">
        <f>ROUND(I156*H156,2)</f>
        <v>0</v>
      </c>
      <c r="BL156" s="18" t="s">
        <v>160</v>
      </c>
      <c r="BM156" s="138" t="s">
        <v>598</v>
      </c>
    </row>
    <row r="157" spans="2:65" s="1" customFormat="1" ht="6.95" customHeight="1" x14ac:dyDescent="0.2">
      <c r="B157" s="42"/>
      <c r="C157" s="43"/>
      <c r="D157" s="43"/>
      <c r="E157" s="43"/>
      <c r="F157" s="43"/>
      <c r="G157" s="43"/>
      <c r="H157" s="43"/>
      <c r="I157" s="43"/>
      <c r="J157" s="43"/>
      <c r="K157" s="43"/>
      <c r="L157" s="33"/>
    </row>
  </sheetData>
  <sheetProtection algorithmName="SHA-512" hashValue="y9Vc7AL+HLF4xWROuPw6EgGsL7LrC6+vBFETTgmmlsRRzPTsfE0riwbDIT3BzDUhwwZiA4X5KhUUHW8CZ/s9Iw==" saltValue="/qYnD6fJbKhn+cuHc9uVHw==" spinCount="100000" sheet="1" objects="1" scenarios="1" formatColumns="0" formatRows="0" autoFilter="0"/>
  <autoFilter ref="C90:K156" xr:uid="{00000000-0009-0000-0000-000004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4" r:id="rId1" xr:uid="{00000000-0004-0000-0400-000000000000}"/>
    <hyperlink ref="F97" r:id="rId2" xr:uid="{00000000-0004-0000-0400-000001000000}"/>
    <hyperlink ref="F100" r:id="rId3" xr:uid="{00000000-0004-0000-0400-000002000000}"/>
    <hyperlink ref="F102" r:id="rId4" xr:uid="{00000000-0004-0000-0400-000003000000}"/>
    <hyperlink ref="F104" r:id="rId5" xr:uid="{00000000-0004-0000-0400-000004000000}"/>
    <hyperlink ref="F107" r:id="rId6" xr:uid="{00000000-0004-0000-0400-000005000000}"/>
    <hyperlink ref="F109" r:id="rId7" xr:uid="{00000000-0004-0000-0400-000006000000}"/>
    <hyperlink ref="F111" r:id="rId8" xr:uid="{00000000-0004-0000-0400-000007000000}"/>
    <hyperlink ref="F114" r:id="rId9" xr:uid="{00000000-0004-0000-0400-000008000000}"/>
    <hyperlink ref="F117" r:id="rId10" xr:uid="{00000000-0004-0000-0400-000009000000}"/>
    <hyperlink ref="F120" r:id="rId11" xr:uid="{00000000-0004-0000-0400-00000A000000}"/>
    <hyperlink ref="F126" r:id="rId12" xr:uid="{00000000-0004-0000-0400-00000B000000}"/>
    <hyperlink ref="F128" r:id="rId13" xr:uid="{00000000-0004-0000-0400-00000C000000}"/>
    <hyperlink ref="F130" r:id="rId14" xr:uid="{00000000-0004-0000-0400-00000D000000}"/>
    <hyperlink ref="F133" r:id="rId15" xr:uid="{00000000-0004-0000-0400-00000E000000}"/>
    <hyperlink ref="F135" r:id="rId16" xr:uid="{00000000-0004-0000-0400-00000F000000}"/>
    <hyperlink ref="F137" r:id="rId17" xr:uid="{00000000-0004-0000-0400-000010000000}"/>
    <hyperlink ref="F141" r:id="rId18" xr:uid="{00000000-0004-0000-0400-000011000000}"/>
    <hyperlink ref="F143" r:id="rId19" xr:uid="{00000000-0004-0000-0400-000012000000}"/>
    <hyperlink ref="F145" r:id="rId20" xr:uid="{00000000-0004-0000-0400-000013000000}"/>
    <hyperlink ref="F148" r:id="rId21" xr:uid="{00000000-0004-0000-0400-000014000000}"/>
    <hyperlink ref="F150" r:id="rId22" xr:uid="{00000000-0004-0000-0400-00001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5"/>
  <sheetViews>
    <sheetView showGridLines="0" workbookViewId="0">
      <selection activeCell="X90" sqref="X90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101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106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1 - revize 1</v>
      </c>
      <c r="F7" s="316"/>
      <c r="G7" s="316"/>
      <c r="H7" s="316"/>
      <c r="L7" s="21"/>
    </row>
    <row r="8" spans="2:46" ht="12" customHeight="1" x14ac:dyDescent="0.2">
      <c r="B8" s="21"/>
      <c r="D8" s="28" t="s">
        <v>107</v>
      </c>
      <c r="L8" s="21"/>
    </row>
    <row r="9" spans="2:46" s="1" customFormat="1" ht="16.5" customHeight="1" x14ac:dyDescent="0.2">
      <c r="B9" s="33"/>
      <c r="E9" s="315" t="s">
        <v>108</v>
      </c>
      <c r="F9" s="314"/>
      <c r="G9" s="314"/>
      <c r="H9" s="314"/>
      <c r="L9" s="33"/>
    </row>
    <row r="10" spans="2:46" s="1" customFormat="1" ht="12" customHeight="1" x14ac:dyDescent="0.2">
      <c r="B10" s="33"/>
      <c r="D10" s="28" t="s">
        <v>109</v>
      </c>
      <c r="L10" s="33"/>
    </row>
    <row r="11" spans="2:46" s="1" customFormat="1" ht="16.5" customHeight="1" x14ac:dyDescent="0.2">
      <c r="B11" s="33"/>
      <c r="E11" s="305" t="s">
        <v>1486</v>
      </c>
      <c r="F11" s="314"/>
      <c r="G11" s="314"/>
      <c r="H11" s="314"/>
      <c r="L11" s="33"/>
    </row>
    <row r="12" spans="2:46" s="1" customFormat="1" x14ac:dyDescent="0.2">
      <c r="B12" s="33"/>
      <c r="L12" s="33"/>
    </row>
    <row r="13" spans="2:46" s="1" customFormat="1" ht="12" customHeight="1" x14ac:dyDescent="0.2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 x14ac:dyDescent="0.2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29. 5. 2025</v>
      </c>
      <c r="L14" s="33"/>
    </row>
    <row r="15" spans="2:46" s="1" customFormat="1" ht="10.9" customHeight="1" x14ac:dyDescent="0.2">
      <c r="B15" s="33"/>
      <c r="L15" s="33"/>
    </row>
    <row r="16" spans="2:46" s="1" customFormat="1" ht="12" customHeight="1" x14ac:dyDescent="0.2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 x14ac:dyDescent="0.2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 x14ac:dyDescent="0.2">
      <c r="B18" s="33"/>
      <c r="L18" s="33"/>
    </row>
    <row r="19" spans="2:12" s="1" customFormat="1" ht="12" customHeight="1" x14ac:dyDescent="0.2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 x14ac:dyDescent="0.2">
      <c r="B20" s="33"/>
      <c r="E20" s="317" t="str">
        <f>'Rekapitulace stavby'!E14</f>
        <v>Vyplň údaj</v>
      </c>
      <c r="F20" s="284"/>
      <c r="G20" s="284"/>
      <c r="H20" s="284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 x14ac:dyDescent="0.2">
      <c r="B21" s="33"/>
      <c r="L21" s="33"/>
    </row>
    <row r="22" spans="2:12" s="1" customFormat="1" ht="12" customHeight="1" x14ac:dyDescent="0.2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 x14ac:dyDescent="0.2">
      <c r="B23" s="33"/>
      <c r="E23" s="26" t="s">
        <v>35</v>
      </c>
      <c r="I23" s="28" t="s">
        <v>29</v>
      </c>
      <c r="J23" s="26" t="s">
        <v>19</v>
      </c>
      <c r="L23" s="33"/>
    </row>
    <row r="24" spans="2:12" s="1" customFormat="1" ht="6.95" customHeight="1" x14ac:dyDescent="0.2">
      <c r="B24" s="33"/>
      <c r="L24" s="33"/>
    </row>
    <row r="25" spans="2:12" s="1" customFormat="1" ht="12" customHeight="1" x14ac:dyDescent="0.2">
      <c r="B25" s="33"/>
      <c r="D25" s="28" t="s">
        <v>37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 x14ac:dyDescent="0.2">
      <c r="B26" s="33"/>
      <c r="E26" s="26" t="str">
        <f>IF('Rekapitulace stavby'!E20="","",'Rekapitulace stavby'!E20)</f>
        <v xml:space="preserve"> 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5" customHeight="1" x14ac:dyDescent="0.2">
      <c r="B27" s="33"/>
      <c r="L27" s="33"/>
    </row>
    <row r="28" spans="2:12" s="1" customFormat="1" ht="12" customHeight="1" x14ac:dyDescent="0.2">
      <c r="B28" s="33"/>
      <c r="D28" s="28" t="s">
        <v>39</v>
      </c>
      <c r="L28" s="33"/>
    </row>
    <row r="29" spans="2:12" s="7" customFormat="1" ht="47.25" customHeight="1" x14ac:dyDescent="0.2">
      <c r="B29" s="88"/>
      <c r="E29" s="288" t="s">
        <v>40</v>
      </c>
      <c r="F29" s="288"/>
      <c r="G29" s="288"/>
      <c r="H29" s="288"/>
      <c r="L29" s="88"/>
    </row>
    <row r="30" spans="2:12" s="1" customFormat="1" ht="6.95" customHeight="1" x14ac:dyDescent="0.2">
      <c r="B30" s="33"/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 x14ac:dyDescent="0.2">
      <c r="B32" s="33"/>
      <c r="D32" s="89" t="s">
        <v>41</v>
      </c>
      <c r="J32" s="63">
        <f>ROUND(J86, 2)</f>
        <v>0</v>
      </c>
      <c r="L32" s="33"/>
    </row>
    <row r="33" spans="2:12" s="1" customFormat="1" ht="6.95" customHeight="1" x14ac:dyDescent="0.2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 x14ac:dyDescent="0.2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 x14ac:dyDescent="0.2">
      <c r="B35" s="33"/>
      <c r="D35" s="53" t="s">
        <v>45</v>
      </c>
      <c r="E35" s="28" t="s">
        <v>46</v>
      </c>
      <c r="F35" s="80">
        <f>ROUND((SUM(BE86:BE124)),  2)</f>
        <v>0</v>
      </c>
      <c r="I35" s="90">
        <v>0.21</v>
      </c>
      <c r="J35" s="80">
        <f>ROUND(((SUM(BE86:BE124))*I35),  2)</f>
        <v>0</v>
      </c>
      <c r="L35" s="33"/>
    </row>
    <row r="36" spans="2:12" s="1" customFormat="1" ht="14.45" customHeight="1" x14ac:dyDescent="0.2">
      <c r="B36" s="33"/>
      <c r="E36" s="28" t="s">
        <v>47</v>
      </c>
      <c r="F36" s="80">
        <f>ROUND((SUM(BF86:BF124)),  2)</f>
        <v>0</v>
      </c>
      <c r="I36" s="90">
        <v>0.12</v>
      </c>
      <c r="J36" s="80">
        <f>ROUND(((SUM(BF86:BF124))*I36),  2)</f>
        <v>0</v>
      </c>
      <c r="L36" s="33"/>
    </row>
    <row r="37" spans="2:12" s="1" customFormat="1" ht="14.45" hidden="1" customHeight="1" x14ac:dyDescent="0.2">
      <c r="B37" s="33"/>
      <c r="E37" s="28" t="s">
        <v>48</v>
      </c>
      <c r="F37" s="80">
        <f>ROUND((SUM(BG86:BG124)),  2)</f>
        <v>0</v>
      </c>
      <c r="I37" s="90">
        <v>0.21</v>
      </c>
      <c r="J37" s="80">
        <f>0</f>
        <v>0</v>
      </c>
      <c r="L37" s="33"/>
    </row>
    <row r="38" spans="2:12" s="1" customFormat="1" ht="14.45" hidden="1" customHeight="1" x14ac:dyDescent="0.2">
      <c r="B38" s="33"/>
      <c r="E38" s="28" t="s">
        <v>49</v>
      </c>
      <c r="F38" s="80">
        <f>ROUND((SUM(BH86:BH124)),  2)</f>
        <v>0</v>
      </c>
      <c r="I38" s="90">
        <v>0.12</v>
      </c>
      <c r="J38" s="80">
        <f>0</f>
        <v>0</v>
      </c>
      <c r="L38" s="33"/>
    </row>
    <row r="39" spans="2:12" s="1" customFormat="1" ht="14.45" hidden="1" customHeight="1" x14ac:dyDescent="0.2">
      <c r="B39" s="33"/>
      <c r="E39" s="28" t="s">
        <v>50</v>
      </c>
      <c r="F39" s="80">
        <f>ROUND((SUM(BI86:BI124)),  2)</f>
        <v>0</v>
      </c>
      <c r="I39" s="90">
        <v>0</v>
      </c>
      <c r="J39" s="80">
        <f>0</f>
        <v>0</v>
      </c>
      <c r="L39" s="33"/>
    </row>
    <row r="40" spans="2:12" s="1" customFormat="1" ht="6.95" customHeight="1" x14ac:dyDescent="0.2">
      <c r="B40" s="33"/>
      <c r="L40" s="33"/>
    </row>
    <row r="41" spans="2:12" s="1" customFormat="1" ht="25.35" customHeight="1" x14ac:dyDescent="0.2">
      <c r="B41" s="33"/>
      <c r="C41" s="91"/>
      <c r="D41" s="92" t="s">
        <v>51</v>
      </c>
      <c r="E41" s="55"/>
      <c r="F41" s="55"/>
      <c r="G41" s="93" t="s">
        <v>52</v>
      </c>
      <c r="H41" s="94" t="s">
        <v>53</v>
      </c>
      <c r="I41" s="55"/>
      <c r="J41" s="95">
        <f>SUM(J32:J39)</f>
        <v>0</v>
      </c>
      <c r="K41" s="96"/>
      <c r="L41" s="33"/>
    </row>
    <row r="42" spans="2:12" s="1" customFormat="1" ht="14.45" customHeight="1" x14ac:dyDescent="0.2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 x14ac:dyDescent="0.2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 x14ac:dyDescent="0.2">
      <c r="B47" s="33"/>
      <c r="C47" s="22" t="s">
        <v>111</v>
      </c>
      <c r="L47" s="33"/>
    </row>
    <row r="48" spans="2:12" s="1" customFormat="1" ht="6.95" customHeight="1" x14ac:dyDescent="0.2">
      <c r="B48" s="33"/>
      <c r="L48" s="33"/>
    </row>
    <row r="49" spans="2:47" s="1" customFormat="1" ht="12" customHeight="1" x14ac:dyDescent="0.2">
      <c r="B49" s="33"/>
      <c r="C49" s="28" t="s">
        <v>16</v>
      </c>
      <c r="L49" s="33"/>
    </row>
    <row r="50" spans="2:47" s="1" customFormat="1" ht="16.5" customHeight="1" x14ac:dyDescent="0.2">
      <c r="B50" s="33"/>
      <c r="E50" s="315" t="str">
        <f>E7</f>
        <v>Rekonstrukce bytových jednotek MČ Vítězná 531/13, 15000 Praha 5, b.j.č. 1 - revize 1</v>
      </c>
      <c r="F50" s="316"/>
      <c r="G50" s="316"/>
      <c r="H50" s="316"/>
      <c r="L50" s="33"/>
    </row>
    <row r="51" spans="2:47" ht="12" customHeight="1" x14ac:dyDescent="0.2">
      <c r="B51" s="21"/>
      <c r="C51" s="28" t="s">
        <v>107</v>
      </c>
      <c r="L51" s="21"/>
    </row>
    <row r="52" spans="2:47" s="1" customFormat="1" ht="16.5" customHeight="1" x14ac:dyDescent="0.2">
      <c r="B52" s="33"/>
      <c r="E52" s="315" t="s">
        <v>108</v>
      </c>
      <c r="F52" s="314"/>
      <c r="G52" s="314"/>
      <c r="H52" s="314"/>
      <c r="L52" s="33"/>
    </row>
    <row r="53" spans="2:47" s="1" customFormat="1" ht="12" customHeight="1" x14ac:dyDescent="0.2">
      <c r="B53" s="33"/>
      <c r="C53" s="28" t="s">
        <v>109</v>
      </c>
      <c r="L53" s="33"/>
    </row>
    <row r="54" spans="2:47" s="1" customFormat="1" ht="16.5" customHeight="1" x14ac:dyDescent="0.2">
      <c r="B54" s="33"/>
      <c r="E54" s="305" t="str">
        <f>E11</f>
        <v>EL - Elektroinstalace</v>
      </c>
      <c r="F54" s="314"/>
      <c r="G54" s="314"/>
      <c r="H54" s="314"/>
      <c r="L54" s="33"/>
    </row>
    <row r="55" spans="2:47" s="1" customFormat="1" ht="6.95" customHeight="1" x14ac:dyDescent="0.2">
      <c r="B55" s="33"/>
      <c r="L55" s="33"/>
    </row>
    <row r="56" spans="2:47" s="1" customFormat="1" ht="12" customHeight="1" x14ac:dyDescent="0.2">
      <c r="B56" s="33"/>
      <c r="C56" s="28" t="s">
        <v>21</v>
      </c>
      <c r="F56" s="26" t="str">
        <f>F14</f>
        <v>Vítězná 531/13, 15000 Praha 5</v>
      </c>
      <c r="I56" s="28" t="s">
        <v>23</v>
      </c>
      <c r="J56" s="50" t="str">
        <f>IF(J14="","",J14)</f>
        <v>29. 5. 2025</v>
      </c>
      <c r="L56" s="33"/>
    </row>
    <row r="57" spans="2:47" s="1" customFormat="1" ht="6.95" customHeight="1" x14ac:dyDescent="0.2">
      <c r="B57" s="33"/>
      <c r="L57" s="33"/>
    </row>
    <row r="58" spans="2:47" s="1" customFormat="1" ht="15.2" customHeight="1" x14ac:dyDescent="0.2">
      <c r="B58" s="33"/>
      <c r="C58" s="28" t="s">
        <v>25</v>
      </c>
      <c r="F58" s="26" t="str">
        <f>E17</f>
        <v>Městská část Praha 5</v>
      </c>
      <c r="I58" s="28" t="s">
        <v>33</v>
      </c>
      <c r="J58" s="31" t="str">
        <f>E23</f>
        <v>Boa projekt s.r.o.</v>
      </c>
      <c r="L58" s="33"/>
    </row>
    <row r="59" spans="2:47" s="1" customFormat="1" ht="15.2" customHeight="1" x14ac:dyDescent="0.2">
      <c r="B59" s="33"/>
      <c r="C59" s="28" t="s">
        <v>31</v>
      </c>
      <c r="F59" s="26" t="str">
        <f>IF(E20="","",E20)</f>
        <v>Vyplň údaj</v>
      </c>
      <c r="I59" s="28" t="s">
        <v>37</v>
      </c>
      <c r="J59" s="31" t="str">
        <f>E26</f>
        <v xml:space="preserve"> </v>
      </c>
      <c r="L59" s="33"/>
    </row>
    <row r="60" spans="2:47" s="1" customFormat="1" ht="10.35" customHeight="1" x14ac:dyDescent="0.2">
      <c r="B60" s="33"/>
      <c r="L60" s="33"/>
    </row>
    <row r="61" spans="2:47" s="1" customFormat="1" ht="29.25" customHeight="1" x14ac:dyDescent="0.2">
      <c r="B61" s="33"/>
      <c r="C61" s="97" t="s">
        <v>112</v>
      </c>
      <c r="D61" s="91"/>
      <c r="E61" s="91"/>
      <c r="F61" s="91"/>
      <c r="G61" s="91"/>
      <c r="H61" s="91"/>
      <c r="I61" s="91"/>
      <c r="J61" s="98" t="s">
        <v>113</v>
      </c>
      <c r="K61" s="91"/>
      <c r="L61" s="33"/>
    </row>
    <row r="62" spans="2:47" s="1" customFormat="1" ht="10.35" customHeight="1" x14ac:dyDescent="0.2">
      <c r="B62" s="33"/>
      <c r="L62" s="33"/>
    </row>
    <row r="63" spans="2:47" s="1" customFormat="1" ht="22.9" customHeight="1" x14ac:dyDescent="0.2">
      <c r="B63" s="33"/>
      <c r="C63" s="99" t="s">
        <v>73</v>
      </c>
      <c r="J63" s="63">
        <f>J86</f>
        <v>0</v>
      </c>
      <c r="L63" s="33"/>
      <c r="AU63" s="18" t="s">
        <v>114</v>
      </c>
    </row>
    <row r="64" spans="2:47" s="8" customFormat="1" ht="24.95" customHeight="1" x14ac:dyDescent="0.2">
      <c r="B64" s="100"/>
      <c r="D64" s="101" t="s">
        <v>1486</v>
      </c>
      <c r="E64" s="102"/>
      <c r="F64" s="102"/>
      <c r="G64" s="102"/>
      <c r="H64" s="102"/>
      <c r="I64" s="102"/>
      <c r="J64" s="103">
        <f>J87</f>
        <v>0</v>
      </c>
      <c r="L64" s="100"/>
    </row>
    <row r="65" spans="2:12" s="1" customFormat="1" ht="21.75" customHeight="1" x14ac:dyDescent="0.2">
      <c r="B65" s="33"/>
      <c r="L65" s="33"/>
    </row>
    <row r="66" spans="2:12" s="1" customFormat="1" ht="6.95" customHeight="1" x14ac:dyDescent="0.2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 x14ac:dyDescent="0.2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 x14ac:dyDescent="0.2">
      <c r="B71" s="33"/>
      <c r="C71" s="22" t="s">
        <v>136</v>
      </c>
      <c r="L71" s="33"/>
    </row>
    <row r="72" spans="2:12" s="1" customFormat="1" ht="6.95" customHeight="1" x14ac:dyDescent="0.2">
      <c r="B72" s="33"/>
      <c r="L72" s="33"/>
    </row>
    <row r="73" spans="2:12" s="1" customFormat="1" ht="12" customHeight="1" x14ac:dyDescent="0.2">
      <c r="B73" s="33"/>
      <c r="C73" s="28" t="s">
        <v>16</v>
      </c>
      <c r="L73" s="33"/>
    </row>
    <row r="74" spans="2:12" s="1" customFormat="1" ht="16.5" customHeight="1" x14ac:dyDescent="0.2">
      <c r="B74" s="33"/>
      <c r="E74" s="315" t="str">
        <f>E7</f>
        <v>Rekonstrukce bytových jednotek MČ Vítězná 531/13, 15000 Praha 5, b.j.č. 1 - revize 1</v>
      </c>
      <c r="F74" s="316"/>
      <c r="G74" s="316"/>
      <c r="H74" s="316"/>
      <c r="L74" s="33"/>
    </row>
    <row r="75" spans="2:12" ht="12" customHeight="1" x14ac:dyDescent="0.2">
      <c r="B75" s="21"/>
      <c r="C75" s="28" t="s">
        <v>107</v>
      </c>
      <c r="L75" s="21"/>
    </row>
    <row r="76" spans="2:12" s="1" customFormat="1" ht="16.5" customHeight="1" x14ac:dyDescent="0.2">
      <c r="B76" s="33"/>
      <c r="E76" s="315" t="s">
        <v>108</v>
      </c>
      <c r="F76" s="314"/>
      <c r="G76" s="314"/>
      <c r="H76" s="314"/>
      <c r="L76" s="33"/>
    </row>
    <row r="77" spans="2:12" s="1" customFormat="1" ht="12" customHeight="1" x14ac:dyDescent="0.2">
      <c r="B77" s="33"/>
      <c r="C77" s="28" t="s">
        <v>109</v>
      </c>
      <c r="L77" s="33"/>
    </row>
    <row r="78" spans="2:12" s="1" customFormat="1" ht="16.5" customHeight="1" x14ac:dyDescent="0.2">
      <c r="B78" s="33"/>
      <c r="E78" s="305" t="str">
        <f>E11</f>
        <v>EL - Elektroinstalace</v>
      </c>
      <c r="F78" s="314"/>
      <c r="G78" s="314"/>
      <c r="H78" s="314"/>
      <c r="L78" s="33"/>
    </row>
    <row r="79" spans="2:12" s="1" customFormat="1" ht="6.95" customHeight="1" x14ac:dyDescent="0.2">
      <c r="B79" s="33"/>
      <c r="L79" s="33"/>
    </row>
    <row r="80" spans="2:12" s="1" customFormat="1" ht="12" customHeight="1" x14ac:dyDescent="0.2">
      <c r="B80" s="33"/>
      <c r="C80" s="28" t="s">
        <v>21</v>
      </c>
      <c r="F80" s="26" t="str">
        <f>F14</f>
        <v>Vítězná 531/13, 15000 Praha 5</v>
      </c>
      <c r="I80" s="28" t="s">
        <v>23</v>
      </c>
      <c r="J80" s="50" t="str">
        <f>IF(J14="","",J14)</f>
        <v>29. 5. 2025</v>
      </c>
      <c r="L80" s="33"/>
    </row>
    <row r="81" spans="2:65" s="1" customFormat="1" ht="6.95" customHeight="1" x14ac:dyDescent="0.2">
      <c r="B81" s="33"/>
      <c r="L81" s="33"/>
    </row>
    <row r="82" spans="2:65" s="1" customFormat="1" ht="15.2" customHeight="1" x14ac:dyDescent="0.2">
      <c r="B82" s="33"/>
      <c r="C82" s="28" t="s">
        <v>25</v>
      </c>
      <c r="F82" s="26" t="str">
        <f>E17</f>
        <v>Městská část Praha 5</v>
      </c>
      <c r="I82" s="28" t="s">
        <v>33</v>
      </c>
      <c r="J82" s="31" t="str">
        <f>E23</f>
        <v>Boa projekt s.r.o.</v>
      </c>
      <c r="L82" s="33"/>
    </row>
    <row r="83" spans="2:65" s="1" customFormat="1" ht="15.2" customHeight="1" x14ac:dyDescent="0.2">
      <c r="B83" s="33"/>
      <c r="C83" s="28" t="s">
        <v>31</v>
      </c>
      <c r="F83" s="26" t="str">
        <f>IF(E20="","",E20)</f>
        <v>Vyplň údaj</v>
      </c>
      <c r="I83" s="28" t="s">
        <v>37</v>
      </c>
      <c r="J83" s="31" t="str">
        <f>E26</f>
        <v xml:space="preserve"> </v>
      </c>
      <c r="L83" s="33"/>
    </row>
    <row r="84" spans="2:65" s="1" customFormat="1" ht="10.35" customHeight="1" x14ac:dyDescent="0.2">
      <c r="B84" s="33"/>
      <c r="L84" s="33"/>
    </row>
    <row r="85" spans="2:65" s="10" customFormat="1" ht="29.25" customHeight="1" x14ac:dyDescent="0.2">
      <c r="B85" s="108"/>
      <c r="C85" s="109" t="s">
        <v>137</v>
      </c>
      <c r="D85" s="110" t="s">
        <v>60</v>
      </c>
      <c r="E85" s="110" t="s">
        <v>56</v>
      </c>
      <c r="F85" s="110" t="s">
        <v>57</v>
      </c>
      <c r="G85" s="110" t="s">
        <v>138</v>
      </c>
      <c r="H85" s="110" t="s">
        <v>139</v>
      </c>
      <c r="I85" s="110" t="s">
        <v>140</v>
      </c>
      <c r="J85" s="110" t="s">
        <v>113</v>
      </c>
      <c r="K85" s="111" t="s">
        <v>141</v>
      </c>
      <c r="L85" s="108"/>
      <c r="M85" s="56" t="s">
        <v>19</v>
      </c>
      <c r="N85" s="57" t="s">
        <v>45</v>
      </c>
      <c r="O85" s="57" t="s">
        <v>142</v>
      </c>
      <c r="P85" s="57" t="s">
        <v>143</v>
      </c>
      <c r="Q85" s="57" t="s">
        <v>144</v>
      </c>
      <c r="R85" s="57" t="s">
        <v>145</v>
      </c>
      <c r="S85" s="57" t="s">
        <v>146</v>
      </c>
      <c r="T85" s="57" t="s">
        <v>147</v>
      </c>
      <c r="U85" s="326" t="s">
        <v>1812</v>
      </c>
    </row>
    <row r="86" spans="2:65" s="1" customFormat="1" ht="22.9" customHeight="1" x14ac:dyDescent="0.25">
      <c r="B86" s="33"/>
      <c r="C86" s="61" t="s">
        <v>149</v>
      </c>
      <c r="J86" s="112">
        <f>BK86</f>
        <v>0</v>
      </c>
      <c r="L86" s="33"/>
      <c r="M86" s="59"/>
      <c r="N86" s="51"/>
      <c r="O86" s="51"/>
      <c r="P86" s="113">
        <f>P87</f>
        <v>0</v>
      </c>
      <c r="Q86" s="51"/>
      <c r="R86" s="113">
        <f>R87</f>
        <v>0</v>
      </c>
      <c r="S86" s="51"/>
      <c r="T86" s="113">
        <f>T87</f>
        <v>0</v>
      </c>
      <c r="U86" s="327">
        <f>SUM(V86:V663)</f>
        <v>0</v>
      </c>
      <c r="AT86" s="18" t="s">
        <v>74</v>
      </c>
      <c r="AU86" s="18" t="s">
        <v>114</v>
      </c>
      <c r="BK86" s="114">
        <f>BK87</f>
        <v>0</v>
      </c>
    </row>
    <row r="87" spans="2:65" s="11" customFormat="1" ht="25.9" customHeight="1" x14ac:dyDescent="0.2">
      <c r="B87" s="115"/>
      <c r="D87" s="116" t="s">
        <v>74</v>
      </c>
      <c r="E87" s="117" t="s">
        <v>99</v>
      </c>
      <c r="F87" s="117" t="s">
        <v>100</v>
      </c>
      <c r="I87" s="118"/>
      <c r="J87" s="119">
        <f>BK87</f>
        <v>0</v>
      </c>
      <c r="L87" s="115"/>
      <c r="M87" s="120"/>
      <c r="P87" s="121">
        <f>SUM(P88:P124)</f>
        <v>0</v>
      </c>
      <c r="R87" s="121">
        <f>SUM(R88:R124)</f>
        <v>0</v>
      </c>
      <c r="T87" s="121">
        <f>SUM(T88:T124)</f>
        <v>0</v>
      </c>
      <c r="U87" s="328"/>
      <c r="V87" s="1" t="str">
        <f t="shared" ref="V87:V124" si="0">IF(U87="investice",J87,"")</f>
        <v/>
      </c>
      <c r="AR87" s="116" t="s">
        <v>82</v>
      </c>
      <c r="AT87" s="123" t="s">
        <v>74</v>
      </c>
      <c r="AU87" s="123" t="s">
        <v>75</v>
      </c>
      <c r="AY87" s="116" t="s">
        <v>152</v>
      </c>
      <c r="BK87" s="124">
        <f>SUM(BK88:BK124)</f>
        <v>0</v>
      </c>
    </row>
    <row r="88" spans="2:65" s="1" customFormat="1" ht="16.5" customHeight="1" x14ac:dyDescent="0.2">
      <c r="B88" s="33"/>
      <c r="C88" s="127" t="s">
        <v>82</v>
      </c>
      <c r="D88" s="127" t="s">
        <v>155</v>
      </c>
      <c r="E88" s="128" t="s">
        <v>1487</v>
      </c>
      <c r="F88" s="129" t="s">
        <v>1488</v>
      </c>
      <c r="G88" s="130" t="s">
        <v>1489</v>
      </c>
      <c r="H88" s="131">
        <v>6</v>
      </c>
      <c r="I88" s="132"/>
      <c r="J88" s="133">
        <f t="shared" ref="J88:J124" si="1">ROUND(I88*H88,2)</f>
        <v>0</v>
      </c>
      <c r="K88" s="129" t="s">
        <v>19</v>
      </c>
      <c r="L88" s="33"/>
      <c r="M88" s="134" t="s">
        <v>19</v>
      </c>
      <c r="N88" s="135" t="s">
        <v>47</v>
      </c>
      <c r="P88" s="136">
        <f t="shared" ref="P88:P124" si="2">O88*H88</f>
        <v>0</v>
      </c>
      <c r="Q88" s="136">
        <v>0</v>
      </c>
      <c r="R88" s="136">
        <f t="shared" ref="R88:R124" si="3">Q88*H88</f>
        <v>0</v>
      </c>
      <c r="S88" s="136">
        <v>0</v>
      </c>
      <c r="T88" s="136">
        <f t="shared" ref="T88:T124" si="4">S88*H88</f>
        <v>0</v>
      </c>
      <c r="U88" s="329" t="s">
        <v>19</v>
      </c>
      <c r="V88" s="1" t="str">
        <f t="shared" si="0"/>
        <v/>
      </c>
      <c r="AR88" s="138" t="s">
        <v>160</v>
      </c>
      <c r="AT88" s="138" t="s">
        <v>155</v>
      </c>
      <c r="AU88" s="138" t="s">
        <v>82</v>
      </c>
      <c r="AY88" s="18" t="s">
        <v>152</v>
      </c>
      <c r="BE88" s="139">
        <f t="shared" ref="BE88:BE124" si="5">IF(N88="základní",J88,0)</f>
        <v>0</v>
      </c>
      <c r="BF88" s="139">
        <f t="shared" ref="BF88:BF124" si="6">IF(N88="snížená",J88,0)</f>
        <v>0</v>
      </c>
      <c r="BG88" s="139">
        <f t="shared" ref="BG88:BG124" si="7">IF(N88="zákl. přenesená",J88,0)</f>
        <v>0</v>
      </c>
      <c r="BH88" s="139">
        <f t="shared" ref="BH88:BH124" si="8">IF(N88="sníž. přenesená",J88,0)</f>
        <v>0</v>
      </c>
      <c r="BI88" s="139">
        <f t="shared" ref="BI88:BI124" si="9">IF(N88="nulová",J88,0)</f>
        <v>0</v>
      </c>
      <c r="BJ88" s="18" t="s">
        <v>88</v>
      </c>
      <c r="BK88" s="139">
        <f t="shared" ref="BK88:BK124" si="10">ROUND(I88*H88,2)</f>
        <v>0</v>
      </c>
      <c r="BL88" s="18" t="s">
        <v>160</v>
      </c>
      <c r="BM88" s="138" t="s">
        <v>88</v>
      </c>
    </row>
    <row r="89" spans="2:65" s="1" customFormat="1" ht="16.5" customHeight="1" x14ac:dyDescent="0.2">
      <c r="B89" s="33"/>
      <c r="C89" s="127" t="s">
        <v>88</v>
      </c>
      <c r="D89" s="127" t="s">
        <v>155</v>
      </c>
      <c r="E89" s="128" t="s">
        <v>1490</v>
      </c>
      <c r="F89" s="129" t="s">
        <v>1491</v>
      </c>
      <c r="G89" s="130" t="s">
        <v>1489</v>
      </c>
      <c r="H89" s="131">
        <v>2</v>
      </c>
      <c r="I89" s="132"/>
      <c r="J89" s="133">
        <f t="shared" si="1"/>
        <v>0</v>
      </c>
      <c r="K89" s="129" t="s">
        <v>19</v>
      </c>
      <c r="L89" s="33"/>
      <c r="M89" s="134" t="s">
        <v>19</v>
      </c>
      <c r="N89" s="135" t="s">
        <v>47</v>
      </c>
      <c r="P89" s="136">
        <f t="shared" si="2"/>
        <v>0</v>
      </c>
      <c r="Q89" s="136">
        <v>0</v>
      </c>
      <c r="R89" s="136">
        <f t="shared" si="3"/>
        <v>0</v>
      </c>
      <c r="S89" s="136">
        <v>0</v>
      </c>
      <c r="T89" s="136">
        <f t="shared" si="4"/>
        <v>0</v>
      </c>
      <c r="U89" s="329" t="s">
        <v>19</v>
      </c>
      <c r="V89" s="1" t="str">
        <f t="shared" si="0"/>
        <v/>
      </c>
      <c r="AR89" s="138" t="s">
        <v>160</v>
      </c>
      <c r="AT89" s="138" t="s">
        <v>155</v>
      </c>
      <c r="AU89" s="138" t="s">
        <v>82</v>
      </c>
      <c r="AY89" s="18" t="s">
        <v>152</v>
      </c>
      <c r="BE89" s="139">
        <f t="shared" si="5"/>
        <v>0</v>
      </c>
      <c r="BF89" s="139">
        <f t="shared" si="6"/>
        <v>0</v>
      </c>
      <c r="BG89" s="139">
        <f t="shared" si="7"/>
        <v>0</v>
      </c>
      <c r="BH89" s="139">
        <f t="shared" si="8"/>
        <v>0</v>
      </c>
      <c r="BI89" s="139">
        <f t="shared" si="9"/>
        <v>0</v>
      </c>
      <c r="BJ89" s="18" t="s">
        <v>88</v>
      </c>
      <c r="BK89" s="139">
        <f t="shared" si="10"/>
        <v>0</v>
      </c>
      <c r="BL89" s="18" t="s">
        <v>160</v>
      </c>
      <c r="BM89" s="138" t="s">
        <v>160</v>
      </c>
    </row>
    <row r="90" spans="2:65" s="1" customFormat="1" ht="16.5" customHeight="1" x14ac:dyDescent="0.2">
      <c r="B90" s="33"/>
      <c r="C90" s="127" t="s">
        <v>153</v>
      </c>
      <c r="D90" s="127" t="s">
        <v>155</v>
      </c>
      <c r="E90" s="128" t="s">
        <v>1492</v>
      </c>
      <c r="F90" s="129" t="s">
        <v>1493</v>
      </c>
      <c r="G90" s="130" t="s">
        <v>1489</v>
      </c>
      <c r="H90" s="131">
        <v>1</v>
      </c>
      <c r="I90" s="132"/>
      <c r="J90" s="133">
        <f t="shared" si="1"/>
        <v>0</v>
      </c>
      <c r="K90" s="129" t="s">
        <v>19</v>
      </c>
      <c r="L90" s="33"/>
      <c r="M90" s="134" t="s">
        <v>19</v>
      </c>
      <c r="N90" s="135" t="s">
        <v>47</v>
      </c>
      <c r="P90" s="136">
        <f t="shared" si="2"/>
        <v>0</v>
      </c>
      <c r="Q90" s="136">
        <v>0</v>
      </c>
      <c r="R90" s="136">
        <f t="shared" si="3"/>
        <v>0</v>
      </c>
      <c r="S90" s="136">
        <v>0</v>
      </c>
      <c r="T90" s="136">
        <f t="shared" si="4"/>
        <v>0</v>
      </c>
      <c r="U90" s="329" t="s">
        <v>19</v>
      </c>
      <c r="V90" s="1" t="str">
        <f t="shared" si="0"/>
        <v/>
      </c>
      <c r="AR90" s="138" t="s">
        <v>160</v>
      </c>
      <c r="AT90" s="138" t="s">
        <v>155</v>
      </c>
      <c r="AU90" s="138" t="s">
        <v>82</v>
      </c>
      <c r="AY90" s="18" t="s">
        <v>152</v>
      </c>
      <c r="BE90" s="139">
        <f t="shared" si="5"/>
        <v>0</v>
      </c>
      <c r="BF90" s="139">
        <f t="shared" si="6"/>
        <v>0</v>
      </c>
      <c r="BG90" s="139">
        <f t="shared" si="7"/>
        <v>0</v>
      </c>
      <c r="BH90" s="139">
        <f t="shared" si="8"/>
        <v>0</v>
      </c>
      <c r="BI90" s="139">
        <f t="shared" si="9"/>
        <v>0</v>
      </c>
      <c r="BJ90" s="18" t="s">
        <v>88</v>
      </c>
      <c r="BK90" s="139">
        <f t="shared" si="10"/>
        <v>0</v>
      </c>
      <c r="BL90" s="18" t="s">
        <v>160</v>
      </c>
      <c r="BM90" s="138" t="s">
        <v>190</v>
      </c>
    </row>
    <row r="91" spans="2:65" s="1" customFormat="1" ht="16.5" customHeight="1" x14ac:dyDescent="0.2">
      <c r="B91" s="33"/>
      <c r="C91" s="127" t="s">
        <v>160</v>
      </c>
      <c r="D91" s="127" t="s">
        <v>155</v>
      </c>
      <c r="E91" s="128" t="s">
        <v>1494</v>
      </c>
      <c r="F91" s="129" t="s">
        <v>1495</v>
      </c>
      <c r="G91" s="130" t="s">
        <v>1489</v>
      </c>
      <c r="H91" s="131">
        <v>2</v>
      </c>
      <c r="I91" s="132"/>
      <c r="J91" s="133">
        <f t="shared" si="1"/>
        <v>0</v>
      </c>
      <c r="K91" s="129" t="s">
        <v>19</v>
      </c>
      <c r="L91" s="33"/>
      <c r="M91" s="134" t="s">
        <v>19</v>
      </c>
      <c r="N91" s="135" t="s">
        <v>47</v>
      </c>
      <c r="P91" s="136">
        <f t="shared" si="2"/>
        <v>0</v>
      </c>
      <c r="Q91" s="136">
        <v>0</v>
      </c>
      <c r="R91" s="136">
        <f t="shared" si="3"/>
        <v>0</v>
      </c>
      <c r="S91" s="136">
        <v>0</v>
      </c>
      <c r="T91" s="136">
        <f t="shared" si="4"/>
        <v>0</v>
      </c>
      <c r="U91" s="329" t="s">
        <v>19</v>
      </c>
      <c r="V91" s="1" t="str">
        <f t="shared" si="0"/>
        <v/>
      </c>
      <c r="AR91" s="138" t="s">
        <v>160</v>
      </c>
      <c r="AT91" s="138" t="s">
        <v>155</v>
      </c>
      <c r="AU91" s="138" t="s">
        <v>82</v>
      </c>
      <c r="AY91" s="18" t="s">
        <v>152</v>
      </c>
      <c r="BE91" s="139">
        <f t="shared" si="5"/>
        <v>0</v>
      </c>
      <c r="BF91" s="139">
        <f t="shared" si="6"/>
        <v>0</v>
      </c>
      <c r="BG91" s="139">
        <f t="shared" si="7"/>
        <v>0</v>
      </c>
      <c r="BH91" s="139">
        <f t="shared" si="8"/>
        <v>0</v>
      </c>
      <c r="BI91" s="139">
        <f t="shared" si="9"/>
        <v>0</v>
      </c>
      <c r="BJ91" s="18" t="s">
        <v>88</v>
      </c>
      <c r="BK91" s="139">
        <f t="shared" si="10"/>
        <v>0</v>
      </c>
      <c r="BL91" s="18" t="s">
        <v>160</v>
      </c>
      <c r="BM91" s="138" t="s">
        <v>204</v>
      </c>
    </row>
    <row r="92" spans="2:65" s="1" customFormat="1" ht="16.5" customHeight="1" x14ac:dyDescent="0.2">
      <c r="B92" s="33"/>
      <c r="C92" s="127" t="s">
        <v>182</v>
      </c>
      <c r="D92" s="127" t="s">
        <v>155</v>
      </c>
      <c r="E92" s="128" t="s">
        <v>1496</v>
      </c>
      <c r="F92" s="129" t="s">
        <v>1497</v>
      </c>
      <c r="G92" s="130" t="s">
        <v>1489</v>
      </c>
      <c r="H92" s="131">
        <v>3</v>
      </c>
      <c r="I92" s="132"/>
      <c r="J92" s="133">
        <f t="shared" si="1"/>
        <v>0</v>
      </c>
      <c r="K92" s="129" t="s">
        <v>19</v>
      </c>
      <c r="L92" s="33"/>
      <c r="M92" s="134" t="s">
        <v>19</v>
      </c>
      <c r="N92" s="135" t="s">
        <v>47</v>
      </c>
      <c r="P92" s="136">
        <f t="shared" si="2"/>
        <v>0</v>
      </c>
      <c r="Q92" s="136">
        <v>0</v>
      </c>
      <c r="R92" s="136">
        <f t="shared" si="3"/>
        <v>0</v>
      </c>
      <c r="S92" s="136">
        <v>0</v>
      </c>
      <c r="T92" s="136">
        <f t="shared" si="4"/>
        <v>0</v>
      </c>
      <c r="U92" s="329" t="s">
        <v>19</v>
      </c>
      <c r="V92" s="1" t="str">
        <f t="shared" si="0"/>
        <v/>
      </c>
      <c r="AR92" s="138" t="s">
        <v>160</v>
      </c>
      <c r="AT92" s="138" t="s">
        <v>155</v>
      </c>
      <c r="AU92" s="138" t="s">
        <v>82</v>
      </c>
      <c r="AY92" s="18" t="s">
        <v>152</v>
      </c>
      <c r="BE92" s="139">
        <f t="shared" si="5"/>
        <v>0</v>
      </c>
      <c r="BF92" s="139">
        <f t="shared" si="6"/>
        <v>0</v>
      </c>
      <c r="BG92" s="139">
        <f t="shared" si="7"/>
        <v>0</v>
      </c>
      <c r="BH92" s="139">
        <f t="shared" si="8"/>
        <v>0</v>
      </c>
      <c r="BI92" s="139">
        <f t="shared" si="9"/>
        <v>0</v>
      </c>
      <c r="BJ92" s="18" t="s">
        <v>88</v>
      </c>
      <c r="BK92" s="139">
        <f t="shared" si="10"/>
        <v>0</v>
      </c>
      <c r="BL92" s="18" t="s">
        <v>160</v>
      </c>
      <c r="BM92" s="138" t="s">
        <v>216</v>
      </c>
    </row>
    <row r="93" spans="2:65" s="1" customFormat="1" ht="16.5" customHeight="1" x14ac:dyDescent="0.2">
      <c r="B93" s="33"/>
      <c r="C93" s="127" t="s">
        <v>190</v>
      </c>
      <c r="D93" s="127" t="s">
        <v>155</v>
      </c>
      <c r="E93" s="128" t="s">
        <v>1498</v>
      </c>
      <c r="F93" s="129" t="s">
        <v>1499</v>
      </c>
      <c r="G93" s="130" t="s">
        <v>1489</v>
      </c>
      <c r="H93" s="131">
        <v>6</v>
      </c>
      <c r="I93" s="132"/>
      <c r="J93" s="133">
        <f t="shared" si="1"/>
        <v>0</v>
      </c>
      <c r="K93" s="129" t="s">
        <v>19</v>
      </c>
      <c r="L93" s="33"/>
      <c r="M93" s="134" t="s">
        <v>19</v>
      </c>
      <c r="N93" s="135" t="s">
        <v>47</v>
      </c>
      <c r="P93" s="136">
        <f t="shared" si="2"/>
        <v>0</v>
      </c>
      <c r="Q93" s="136">
        <v>0</v>
      </c>
      <c r="R93" s="136">
        <f t="shared" si="3"/>
        <v>0</v>
      </c>
      <c r="S93" s="136">
        <v>0</v>
      </c>
      <c r="T93" s="136">
        <f t="shared" si="4"/>
        <v>0</v>
      </c>
      <c r="U93" s="329" t="s">
        <v>19</v>
      </c>
      <c r="V93" s="1" t="str">
        <f t="shared" si="0"/>
        <v/>
      </c>
      <c r="AR93" s="138" t="s">
        <v>160</v>
      </c>
      <c r="AT93" s="138" t="s">
        <v>155</v>
      </c>
      <c r="AU93" s="138" t="s">
        <v>82</v>
      </c>
      <c r="AY93" s="18" t="s">
        <v>152</v>
      </c>
      <c r="BE93" s="139">
        <f t="shared" si="5"/>
        <v>0</v>
      </c>
      <c r="BF93" s="139">
        <f t="shared" si="6"/>
        <v>0</v>
      </c>
      <c r="BG93" s="139">
        <f t="shared" si="7"/>
        <v>0</v>
      </c>
      <c r="BH93" s="139">
        <f t="shared" si="8"/>
        <v>0</v>
      </c>
      <c r="BI93" s="139">
        <f t="shared" si="9"/>
        <v>0</v>
      </c>
      <c r="BJ93" s="18" t="s">
        <v>88</v>
      </c>
      <c r="BK93" s="139">
        <f t="shared" si="10"/>
        <v>0</v>
      </c>
      <c r="BL93" s="18" t="s">
        <v>160</v>
      </c>
      <c r="BM93" s="138" t="s">
        <v>8</v>
      </c>
    </row>
    <row r="94" spans="2:65" s="1" customFormat="1" ht="16.5" customHeight="1" x14ac:dyDescent="0.2">
      <c r="B94" s="33"/>
      <c r="C94" s="127" t="s">
        <v>197</v>
      </c>
      <c r="D94" s="127" t="s">
        <v>155</v>
      </c>
      <c r="E94" s="128" t="s">
        <v>1500</v>
      </c>
      <c r="F94" s="129" t="s">
        <v>1501</v>
      </c>
      <c r="G94" s="130" t="s">
        <v>1489</v>
      </c>
      <c r="H94" s="131">
        <v>2</v>
      </c>
      <c r="I94" s="132"/>
      <c r="J94" s="133">
        <f t="shared" si="1"/>
        <v>0</v>
      </c>
      <c r="K94" s="129" t="s">
        <v>19</v>
      </c>
      <c r="L94" s="33"/>
      <c r="M94" s="134" t="s">
        <v>19</v>
      </c>
      <c r="N94" s="135" t="s">
        <v>47</v>
      </c>
      <c r="P94" s="136">
        <f t="shared" si="2"/>
        <v>0</v>
      </c>
      <c r="Q94" s="136">
        <v>0</v>
      </c>
      <c r="R94" s="136">
        <f t="shared" si="3"/>
        <v>0</v>
      </c>
      <c r="S94" s="136">
        <v>0</v>
      </c>
      <c r="T94" s="136">
        <f t="shared" si="4"/>
        <v>0</v>
      </c>
      <c r="U94" s="329" t="s">
        <v>19</v>
      </c>
      <c r="V94" s="1" t="str">
        <f t="shared" si="0"/>
        <v/>
      </c>
      <c r="AR94" s="138" t="s">
        <v>160</v>
      </c>
      <c r="AT94" s="138" t="s">
        <v>155</v>
      </c>
      <c r="AU94" s="138" t="s">
        <v>82</v>
      </c>
      <c r="AY94" s="18" t="s">
        <v>152</v>
      </c>
      <c r="BE94" s="139">
        <f t="shared" si="5"/>
        <v>0</v>
      </c>
      <c r="BF94" s="139">
        <f t="shared" si="6"/>
        <v>0</v>
      </c>
      <c r="BG94" s="139">
        <f t="shared" si="7"/>
        <v>0</v>
      </c>
      <c r="BH94" s="139">
        <f t="shared" si="8"/>
        <v>0</v>
      </c>
      <c r="BI94" s="139">
        <f t="shared" si="9"/>
        <v>0</v>
      </c>
      <c r="BJ94" s="18" t="s">
        <v>88</v>
      </c>
      <c r="BK94" s="139">
        <f t="shared" si="10"/>
        <v>0</v>
      </c>
      <c r="BL94" s="18" t="s">
        <v>160</v>
      </c>
      <c r="BM94" s="138" t="s">
        <v>256</v>
      </c>
    </row>
    <row r="95" spans="2:65" s="1" customFormat="1" ht="16.5" customHeight="1" x14ac:dyDescent="0.2">
      <c r="B95" s="33"/>
      <c r="C95" s="127" t="s">
        <v>204</v>
      </c>
      <c r="D95" s="127" t="s">
        <v>155</v>
      </c>
      <c r="E95" s="128" t="s">
        <v>1502</v>
      </c>
      <c r="F95" s="129" t="s">
        <v>1503</v>
      </c>
      <c r="G95" s="130" t="s">
        <v>1489</v>
      </c>
      <c r="H95" s="131">
        <v>1</v>
      </c>
      <c r="I95" s="132"/>
      <c r="J95" s="133">
        <f t="shared" si="1"/>
        <v>0</v>
      </c>
      <c r="K95" s="129" t="s">
        <v>19</v>
      </c>
      <c r="L95" s="33"/>
      <c r="M95" s="134" t="s">
        <v>19</v>
      </c>
      <c r="N95" s="135" t="s">
        <v>47</v>
      </c>
      <c r="P95" s="136">
        <f t="shared" si="2"/>
        <v>0</v>
      </c>
      <c r="Q95" s="136">
        <v>0</v>
      </c>
      <c r="R95" s="136">
        <f t="shared" si="3"/>
        <v>0</v>
      </c>
      <c r="S95" s="136">
        <v>0</v>
      </c>
      <c r="T95" s="136">
        <f t="shared" si="4"/>
        <v>0</v>
      </c>
      <c r="U95" s="329" t="s">
        <v>19</v>
      </c>
      <c r="V95" s="1" t="str">
        <f t="shared" si="0"/>
        <v/>
      </c>
      <c r="AR95" s="138" t="s">
        <v>160</v>
      </c>
      <c r="AT95" s="138" t="s">
        <v>155</v>
      </c>
      <c r="AU95" s="138" t="s">
        <v>82</v>
      </c>
      <c r="AY95" s="18" t="s">
        <v>152</v>
      </c>
      <c r="BE95" s="139">
        <f t="shared" si="5"/>
        <v>0</v>
      </c>
      <c r="BF95" s="139">
        <f t="shared" si="6"/>
        <v>0</v>
      </c>
      <c r="BG95" s="139">
        <f t="shared" si="7"/>
        <v>0</v>
      </c>
      <c r="BH95" s="139">
        <f t="shared" si="8"/>
        <v>0</v>
      </c>
      <c r="BI95" s="139">
        <f t="shared" si="9"/>
        <v>0</v>
      </c>
      <c r="BJ95" s="18" t="s">
        <v>88</v>
      </c>
      <c r="BK95" s="139">
        <f t="shared" si="10"/>
        <v>0</v>
      </c>
      <c r="BL95" s="18" t="s">
        <v>160</v>
      </c>
      <c r="BM95" s="138" t="s">
        <v>268</v>
      </c>
    </row>
    <row r="96" spans="2:65" s="1" customFormat="1" ht="16.5" customHeight="1" x14ac:dyDescent="0.2">
      <c r="B96" s="33"/>
      <c r="C96" s="127" t="s">
        <v>211</v>
      </c>
      <c r="D96" s="127" t="s">
        <v>155</v>
      </c>
      <c r="E96" s="128" t="s">
        <v>1504</v>
      </c>
      <c r="F96" s="129" t="s">
        <v>1505</v>
      </c>
      <c r="G96" s="130" t="s">
        <v>1489</v>
      </c>
      <c r="H96" s="131">
        <v>4</v>
      </c>
      <c r="I96" s="132"/>
      <c r="J96" s="133">
        <f t="shared" si="1"/>
        <v>0</v>
      </c>
      <c r="K96" s="129" t="s">
        <v>19</v>
      </c>
      <c r="L96" s="33"/>
      <c r="M96" s="134" t="s">
        <v>19</v>
      </c>
      <c r="N96" s="135" t="s">
        <v>47</v>
      </c>
      <c r="P96" s="136">
        <f t="shared" si="2"/>
        <v>0</v>
      </c>
      <c r="Q96" s="136">
        <v>0</v>
      </c>
      <c r="R96" s="136">
        <f t="shared" si="3"/>
        <v>0</v>
      </c>
      <c r="S96" s="136">
        <v>0</v>
      </c>
      <c r="T96" s="136">
        <f t="shared" si="4"/>
        <v>0</v>
      </c>
      <c r="U96" s="329" t="s">
        <v>19</v>
      </c>
      <c r="V96" s="1" t="str">
        <f t="shared" si="0"/>
        <v/>
      </c>
      <c r="AR96" s="138" t="s">
        <v>160</v>
      </c>
      <c r="AT96" s="138" t="s">
        <v>155</v>
      </c>
      <c r="AU96" s="138" t="s">
        <v>82</v>
      </c>
      <c r="AY96" s="18" t="s">
        <v>152</v>
      </c>
      <c r="BE96" s="139">
        <f t="shared" si="5"/>
        <v>0</v>
      </c>
      <c r="BF96" s="139">
        <f t="shared" si="6"/>
        <v>0</v>
      </c>
      <c r="BG96" s="139">
        <f t="shared" si="7"/>
        <v>0</v>
      </c>
      <c r="BH96" s="139">
        <f t="shared" si="8"/>
        <v>0</v>
      </c>
      <c r="BI96" s="139">
        <f t="shared" si="9"/>
        <v>0</v>
      </c>
      <c r="BJ96" s="18" t="s">
        <v>88</v>
      </c>
      <c r="BK96" s="139">
        <f t="shared" si="10"/>
        <v>0</v>
      </c>
      <c r="BL96" s="18" t="s">
        <v>160</v>
      </c>
      <c r="BM96" s="138" t="s">
        <v>280</v>
      </c>
    </row>
    <row r="97" spans="2:65" s="1" customFormat="1" ht="16.5" customHeight="1" x14ac:dyDescent="0.2">
      <c r="B97" s="33"/>
      <c r="C97" s="127" t="s">
        <v>216</v>
      </c>
      <c r="D97" s="127" t="s">
        <v>155</v>
      </c>
      <c r="E97" s="128" t="s">
        <v>1506</v>
      </c>
      <c r="F97" s="129" t="s">
        <v>1507</v>
      </c>
      <c r="G97" s="130" t="s">
        <v>1489</v>
      </c>
      <c r="H97" s="131">
        <v>2</v>
      </c>
      <c r="I97" s="132"/>
      <c r="J97" s="133">
        <f t="shared" si="1"/>
        <v>0</v>
      </c>
      <c r="K97" s="129" t="s">
        <v>19</v>
      </c>
      <c r="L97" s="33"/>
      <c r="M97" s="134" t="s">
        <v>19</v>
      </c>
      <c r="N97" s="135" t="s">
        <v>47</v>
      </c>
      <c r="P97" s="136">
        <f t="shared" si="2"/>
        <v>0</v>
      </c>
      <c r="Q97" s="136">
        <v>0</v>
      </c>
      <c r="R97" s="136">
        <f t="shared" si="3"/>
        <v>0</v>
      </c>
      <c r="S97" s="136">
        <v>0</v>
      </c>
      <c r="T97" s="136">
        <f t="shared" si="4"/>
        <v>0</v>
      </c>
      <c r="U97" s="329" t="s">
        <v>19</v>
      </c>
      <c r="V97" s="1" t="str">
        <f t="shared" si="0"/>
        <v/>
      </c>
      <c r="AR97" s="138" t="s">
        <v>160</v>
      </c>
      <c r="AT97" s="138" t="s">
        <v>155</v>
      </c>
      <c r="AU97" s="138" t="s">
        <v>82</v>
      </c>
      <c r="AY97" s="18" t="s">
        <v>152</v>
      </c>
      <c r="BE97" s="139">
        <f t="shared" si="5"/>
        <v>0</v>
      </c>
      <c r="BF97" s="139">
        <f t="shared" si="6"/>
        <v>0</v>
      </c>
      <c r="BG97" s="139">
        <f t="shared" si="7"/>
        <v>0</v>
      </c>
      <c r="BH97" s="139">
        <f t="shared" si="8"/>
        <v>0</v>
      </c>
      <c r="BI97" s="139">
        <f t="shared" si="9"/>
        <v>0</v>
      </c>
      <c r="BJ97" s="18" t="s">
        <v>88</v>
      </c>
      <c r="BK97" s="139">
        <f t="shared" si="10"/>
        <v>0</v>
      </c>
      <c r="BL97" s="18" t="s">
        <v>160</v>
      </c>
      <c r="BM97" s="138" t="s">
        <v>293</v>
      </c>
    </row>
    <row r="98" spans="2:65" s="1" customFormat="1" ht="16.5" customHeight="1" x14ac:dyDescent="0.2">
      <c r="B98" s="33"/>
      <c r="C98" s="127" t="s">
        <v>223</v>
      </c>
      <c r="D98" s="127" t="s">
        <v>155</v>
      </c>
      <c r="E98" s="128" t="s">
        <v>1508</v>
      </c>
      <c r="F98" s="129" t="s">
        <v>1509</v>
      </c>
      <c r="G98" s="130" t="s">
        <v>1489</v>
      </c>
      <c r="H98" s="131">
        <v>13</v>
      </c>
      <c r="I98" s="132"/>
      <c r="J98" s="133">
        <f t="shared" si="1"/>
        <v>0</v>
      </c>
      <c r="K98" s="129" t="s">
        <v>19</v>
      </c>
      <c r="L98" s="33"/>
      <c r="M98" s="134" t="s">
        <v>19</v>
      </c>
      <c r="N98" s="135" t="s">
        <v>47</v>
      </c>
      <c r="P98" s="136">
        <f t="shared" si="2"/>
        <v>0</v>
      </c>
      <c r="Q98" s="136">
        <v>0</v>
      </c>
      <c r="R98" s="136">
        <f t="shared" si="3"/>
        <v>0</v>
      </c>
      <c r="S98" s="136">
        <v>0</v>
      </c>
      <c r="T98" s="136">
        <f t="shared" si="4"/>
        <v>0</v>
      </c>
      <c r="U98" s="329" t="s">
        <v>19</v>
      </c>
      <c r="V98" s="1" t="str">
        <f t="shared" si="0"/>
        <v/>
      </c>
      <c r="AR98" s="138" t="s">
        <v>160</v>
      </c>
      <c r="AT98" s="138" t="s">
        <v>155</v>
      </c>
      <c r="AU98" s="138" t="s">
        <v>82</v>
      </c>
      <c r="AY98" s="18" t="s">
        <v>152</v>
      </c>
      <c r="BE98" s="139">
        <f t="shared" si="5"/>
        <v>0</v>
      </c>
      <c r="BF98" s="139">
        <f t="shared" si="6"/>
        <v>0</v>
      </c>
      <c r="BG98" s="139">
        <f t="shared" si="7"/>
        <v>0</v>
      </c>
      <c r="BH98" s="139">
        <f t="shared" si="8"/>
        <v>0</v>
      </c>
      <c r="BI98" s="139">
        <f t="shared" si="9"/>
        <v>0</v>
      </c>
      <c r="BJ98" s="18" t="s">
        <v>88</v>
      </c>
      <c r="BK98" s="139">
        <f t="shared" si="10"/>
        <v>0</v>
      </c>
      <c r="BL98" s="18" t="s">
        <v>160</v>
      </c>
      <c r="BM98" s="138" t="s">
        <v>304</v>
      </c>
    </row>
    <row r="99" spans="2:65" s="1" customFormat="1" ht="16.5" customHeight="1" x14ac:dyDescent="0.2">
      <c r="B99" s="33"/>
      <c r="C99" s="127" t="s">
        <v>8</v>
      </c>
      <c r="D99" s="127" t="s">
        <v>155</v>
      </c>
      <c r="E99" s="128" t="s">
        <v>1510</v>
      </c>
      <c r="F99" s="129" t="s">
        <v>1511</v>
      </c>
      <c r="G99" s="130" t="s">
        <v>1489</v>
      </c>
      <c r="H99" s="131">
        <v>2</v>
      </c>
      <c r="I99" s="132"/>
      <c r="J99" s="133">
        <f t="shared" si="1"/>
        <v>0</v>
      </c>
      <c r="K99" s="129" t="s">
        <v>19</v>
      </c>
      <c r="L99" s="33"/>
      <c r="M99" s="134" t="s">
        <v>19</v>
      </c>
      <c r="N99" s="135" t="s">
        <v>47</v>
      </c>
      <c r="P99" s="136">
        <f t="shared" si="2"/>
        <v>0</v>
      </c>
      <c r="Q99" s="136">
        <v>0</v>
      </c>
      <c r="R99" s="136">
        <f t="shared" si="3"/>
        <v>0</v>
      </c>
      <c r="S99" s="136">
        <v>0</v>
      </c>
      <c r="T99" s="136">
        <f t="shared" si="4"/>
        <v>0</v>
      </c>
      <c r="U99" s="329" t="s">
        <v>19</v>
      </c>
      <c r="V99" s="1" t="str">
        <f t="shared" si="0"/>
        <v/>
      </c>
      <c r="AR99" s="138" t="s">
        <v>160</v>
      </c>
      <c r="AT99" s="138" t="s">
        <v>155</v>
      </c>
      <c r="AU99" s="138" t="s">
        <v>82</v>
      </c>
      <c r="AY99" s="18" t="s">
        <v>152</v>
      </c>
      <c r="BE99" s="139">
        <f t="shared" si="5"/>
        <v>0</v>
      </c>
      <c r="BF99" s="139">
        <f t="shared" si="6"/>
        <v>0</v>
      </c>
      <c r="BG99" s="139">
        <f t="shared" si="7"/>
        <v>0</v>
      </c>
      <c r="BH99" s="139">
        <f t="shared" si="8"/>
        <v>0</v>
      </c>
      <c r="BI99" s="139">
        <f t="shared" si="9"/>
        <v>0</v>
      </c>
      <c r="BJ99" s="18" t="s">
        <v>88</v>
      </c>
      <c r="BK99" s="139">
        <f t="shared" si="10"/>
        <v>0</v>
      </c>
      <c r="BL99" s="18" t="s">
        <v>160</v>
      </c>
      <c r="BM99" s="138" t="s">
        <v>316</v>
      </c>
    </row>
    <row r="100" spans="2:65" s="1" customFormat="1" ht="16.5" customHeight="1" x14ac:dyDescent="0.2">
      <c r="B100" s="33"/>
      <c r="C100" s="127" t="s">
        <v>233</v>
      </c>
      <c r="D100" s="127" t="s">
        <v>155</v>
      </c>
      <c r="E100" s="128" t="s">
        <v>1512</v>
      </c>
      <c r="F100" s="129" t="s">
        <v>1513</v>
      </c>
      <c r="G100" s="130" t="s">
        <v>1489</v>
      </c>
      <c r="H100" s="131">
        <v>2</v>
      </c>
      <c r="I100" s="132"/>
      <c r="J100" s="133">
        <f t="shared" si="1"/>
        <v>0</v>
      </c>
      <c r="K100" s="129" t="s">
        <v>19</v>
      </c>
      <c r="L100" s="33"/>
      <c r="M100" s="134" t="s">
        <v>19</v>
      </c>
      <c r="N100" s="135" t="s">
        <v>47</v>
      </c>
      <c r="P100" s="136">
        <f t="shared" si="2"/>
        <v>0</v>
      </c>
      <c r="Q100" s="136">
        <v>0</v>
      </c>
      <c r="R100" s="136">
        <f t="shared" si="3"/>
        <v>0</v>
      </c>
      <c r="S100" s="136">
        <v>0</v>
      </c>
      <c r="T100" s="136">
        <f t="shared" si="4"/>
        <v>0</v>
      </c>
      <c r="U100" s="329" t="s">
        <v>19</v>
      </c>
      <c r="V100" s="1" t="str">
        <f t="shared" si="0"/>
        <v/>
      </c>
      <c r="AR100" s="138" t="s">
        <v>160</v>
      </c>
      <c r="AT100" s="138" t="s">
        <v>155</v>
      </c>
      <c r="AU100" s="138" t="s">
        <v>82</v>
      </c>
      <c r="AY100" s="18" t="s">
        <v>152</v>
      </c>
      <c r="BE100" s="139">
        <f t="shared" si="5"/>
        <v>0</v>
      </c>
      <c r="BF100" s="139">
        <f t="shared" si="6"/>
        <v>0</v>
      </c>
      <c r="BG100" s="139">
        <f t="shared" si="7"/>
        <v>0</v>
      </c>
      <c r="BH100" s="139">
        <f t="shared" si="8"/>
        <v>0</v>
      </c>
      <c r="BI100" s="139">
        <f t="shared" si="9"/>
        <v>0</v>
      </c>
      <c r="BJ100" s="18" t="s">
        <v>88</v>
      </c>
      <c r="BK100" s="139">
        <f t="shared" si="10"/>
        <v>0</v>
      </c>
      <c r="BL100" s="18" t="s">
        <v>160</v>
      </c>
      <c r="BM100" s="138" t="s">
        <v>331</v>
      </c>
    </row>
    <row r="101" spans="2:65" s="1" customFormat="1" ht="16.5" customHeight="1" x14ac:dyDescent="0.2">
      <c r="B101" s="33"/>
      <c r="C101" s="127" t="s">
        <v>256</v>
      </c>
      <c r="D101" s="127" t="s">
        <v>155</v>
      </c>
      <c r="E101" s="128" t="s">
        <v>1514</v>
      </c>
      <c r="F101" s="129" t="s">
        <v>1515</v>
      </c>
      <c r="G101" s="130" t="s">
        <v>1489</v>
      </c>
      <c r="H101" s="131">
        <v>48</v>
      </c>
      <c r="I101" s="132"/>
      <c r="J101" s="133">
        <f t="shared" si="1"/>
        <v>0</v>
      </c>
      <c r="K101" s="129" t="s">
        <v>19</v>
      </c>
      <c r="L101" s="33"/>
      <c r="M101" s="134" t="s">
        <v>19</v>
      </c>
      <c r="N101" s="135" t="s">
        <v>47</v>
      </c>
      <c r="P101" s="136">
        <f t="shared" si="2"/>
        <v>0</v>
      </c>
      <c r="Q101" s="136">
        <v>0</v>
      </c>
      <c r="R101" s="136">
        <f t="shared" si="3"/>
        <v>0</v>
      </c>
      <c r="S101" s="136">
        <v>0</v>
      </c>
      <c r="T101" s="136">
        <f t="shared" si="4"/>
        <v>0</v>
      </c>
      <c r="U101" s="329" t="s">
        <v>19</v>
      </c>
      <c r="V101" s="1" t="str">
        <f t="shared" si="0"/>
        <v/>
      </c>
      <c r="AR101" s="138" t="s">
        <v>160</v>
      </c>
      <c r="AT101" s="138" t="s">
        <v>155</v>
      </c>
      <c r="AU101" s="138" t="s">
        <v>82</v>
      </c>
      <c r="AY101" s="18" t="s">
        <v>152</v>
      </c>
      <c r="BE101" s="139">
        <f t="shared" si="5"/>
        <v>0</v>
      </c>
      <c r="BF101" s="139">
        <f t="shared" si="6"/>
        <v>0</v>
      </c>
      <c r="BG101" s="139">
        <f t="shared" si="7"/>
        <v>0</v>
      </c>
      <c r="BH101" s="139">
        <f t="shared" si="8"/>
        <v>0</v>
      </c>
      <c r="BI101" s="139">
        <f t="shared" si="9"/>
        <v>0</v>
      </c>
      <c r="BJ101" s="18" t="s">
        <v>88</v>
      </c>
      <c r="BK101" s="139">
        <f t="shared" si="10"/>
        <v>0</v>
      </c>
      <c r="BL101" s="18" t="s">
        <v>160</v>
      </c>
      <c r="BM101" s="138" t="s">
        <v>346</v>
      </c>
    </row>
    <row r="102" spans="2:65" s="1" customFormat="1" ht="16.5" customHeight="1" x14ac:dyDescent="0.2">
      <c r="B102" s="33"/>
      <c r="C102" s="127" t="s">
        <v>261</v>
      </c>
      <c r="D102" s="127" t="s">
        <v>155</v>
      </c>
      <c r="E102" s="128" t="s">
        <v>1516</v>
      </c>
      <c r="F102" s="129" t="s">
        <v>1517</v>
      </c>
      <c r="G102" s="130" t="s">
        <v>1489</v>
      </c>
      <c r="H102" s="131">
        <v>1</v>
      </c>
      <c r="I102" s="132"/>
      <c r="J102" s="133">
        <f t="shared" si="1"/>
        <v>0</v>
      </c>
      <c r="K102" s="129" t="s">
        <v>19</v>
      </c>
      <c r="L102" s="33"/>
      <c r="M102" s="134" t="s">
        <v>19</v>
      </c>
      <c r="N102" s="135" t="s">
        <v>47</v>
      </c>
      <c r="P102" s="136">
        <f t="shared" si="2"/>
        <v>0</v>
      </c>
      <c r="Q102" s="136">
        <v>0</v>
      </c>
      <c r="R102" s="136">
        <f t="shared" si="3"/>
        <v>0</v>
      </c>
      <c r="S102" s="136">
        <v>0</v>
      </c>
      <c r="T102" s="136">
        <f t="shared" si="4"/>
        <v>0</v>
      </c>
      <c r="U102" s="329" t="s">
        <v>19</v>
      </c>
      <c r="V102" s="1" t="str">
        <f t="shared" si="0"/>
        <v/>
      </c>
      <c r="AR102" s="138" t="s">
        <v>160</v>
      </c>
      <c r="AT102" s="138" t="s">
        <v>155</v>
      </c>
      <c r="AU102" s="138" t="s">
        <v>82</v>
      </c>
      <c r="AY102" s="18" t="s">
        <v>152</v>
      </c>
      <c r="BE102" s="139">
        <f t="shared" si="5"/>
        <v>0</v>
      </c>
      <c r="BF102" s="139">
        <f t="shared" si="6"/>
        <v>0</v>
      </c>
      <c r="BG102" s="139">
        <f t="shared" si="7"/>
        <v>0</v>
      </c>
      <c r="BH102" s="139">
        <f t="shared" si="8"/>
        <v>0</v>
      </c>
      <c r="BI102" s="139">
        <f t="shared" si="9"/>
        <v>0</v>
      </c>
      <c r="BJ102" s="18" t="s">
        <v>88</v>
      </c>
      <c r="BK102" s="139">
        <f t="shared" si="10"/>
        <v>0</v>
      </c>
      <c r="BL102" s="18" t="s">
        <v>160</v>
      </c>
      <c r="BM102" s="138" t="s">
        <v>364</v>
      </c>
    </row>
    <row r="103" spans="2:65" s="1" customFormat="1" ht="16.5" customHeight="1" x14ac:dyDescent="0.2">
      <c r="B103" s="33"/>
      <c r="C103" s="127" t="s">
        <v>268</v>
      </c>
      <c r="D103" s="127" t="s">
        <v>155</v>
      </c>
      <c r="E103" s="128" t="s">
        <v>1518</v>
      </c>
      <c r="F103" s="129" t="s">
        <v>1519</v>
      </c>
      <c r="G103" s="130" t="s">
        <v>1489</v>
      </c>
      <c r="H103" s="131">
        <v>3</v>
      </c>
      <c r="I103" s="132"/>
      <c r="J103" s="133">
        <f t="shared" si="1"/>
        <v>0</v>
      </c>
      <c r="K103" s="129" t="s">
        <v>19</v>
      </c>
      <c r="L103" s="33"/>
      <c r="M103" s="134" t="s">
        <v>19</v>
      </c>
      <c r="N103" s="135" t="s">
        <v>47</v>
      </c>
      <c r="P103" s="136">
        <f t="shared" si="2"/>
        <v>0</v>
      </c>
      <c r="Q103" s="136">
        <v>0</v>
      </c>
      <c r="R103" s="136">
        <f t="shared" si="3"/>
        <v>0</v>
      </c>
      <c r="S103" s="136">
        <v>0</v>
      </c>
      <c r="T103" s="136">
        <f t="shared" si="4"/>
        <v>0</v>
      </c>
      <c r="U103" s="329" t="s">
        <v>19</v>
      </c>
      <c r="V103" s="1" t="str">
        <f t="shared" si="0"/>
        <v/>
      </c>
      <c r="AR103" s="138" t="s">
        <v>160</v>
      </c>
      <c r="AT103" s="138" t="s">
        <v>155</v>
      </c>
      <c r="AU103" s="138" t="s">
        <v>82</v>
      </c>
      <c r="AY103" s="18" t="s">
        <v>152</v>
      </c>
      <c r="BE103" s="139">
        <f t="shared" si="5"/>
        <v>0</v>
      </c>
      <c r="BF103" s="139">
        <f t="shared" si="6"/>
        <v>0</v>
      </c>
      <c r="BG103" s="139">
        <f t="shared" si="7"/>
        <v>0</v>
      </c>
      <c r="BH103" s="139">
        <f t="shared" si="8"/>
        <v>0</v>
      </c>
      <c r="BI103" s="139">
        <f t="shared" si="9"/>
        <v>0</v>
      </c>
      <c r="BJ103" s="18" t="s">
        <v>88</v>
      </c>
      <c r="BK103" s="139">
        <f t="shared" si="10"/>
        <v>0</v>
      </c>
      <c r="BL103" s="18" t="s">
        <v>160</v>
      </c>
      <c r="BM103" s="138" t="s">
        <v>374</v>
      </c>
    </row>
    <row r="104" spans="2:65" s="1" customFormat="1" ht="16.5" customHeight="1" x14ac:dyDescent="0.2">
      <c r="B104" s="33"/>
      <c r="C104" s="127" t="s">
        <v>275</v>
      </c>
      <c r="D104" s="127" t="s">
        <v>155</v>
      </c>
      <c r="E104" s="128" t="s">
        <v>1520</v>
      </c>
      <c r="F104" s="129" t="s">
        <v>1521</v>
      </c>
      <c r="G104" s="130" t="s">
        <v>1489</v>
      </c>
      <c r="H104" s="131">
        <v>11</v>
      </c>
      <c r="I104" s="132"/>
      <c r="J104" s="133">
        <f t="shared" si="1"/>
        <v>0</v>
      </c>
      <c r="K104" s="129" t="s">
        <v>19</v>
      </c>
      <c r="L104" s="33"/>
      <c r="M104" s="134" t="s">
        <v>19</v>
      </c>
      <c r="N104" s="135" t="s">
        <v>47</v>
      </c>
      <c r="P104" s="136">
        <f t="shared" si="2"/>
        <v>0</v>
      </c>
      <c r="Q104" s="136">
        <v>0</v>
      </c>
      <c r="R104" s="136">
        <f t="shared" si="3"/>
        <v>0</v>
      </c>
      <c r="S104" s="136">
        <v>0</v>
      </c>
      <c r="T104" s="136">
        <f t="shared" si="4"/>
        <v>0</v>
      </c>
      <c r="U104" s="329" t="s">
        <v>19</v>
      </c>
      <c r="V104" s="1" t="str">
        <f t="shared" si="0"/>
        <v/>
      </c>
      <c r="AR104" s="138" t="s">
        <v>160</v>
      </c>
      <c r="AT104" s="138" t="s">
        <v>155</v>
      </c>
      <c r="AU104" s="138" t="s">
        <v>82</v>
      </c>
      <c r="AY104" s="18" t="s">
        <v>152</v>
      </c>
      <c r="BE104" s="139">
        <f t="shared" si="5"/>
        <v>0</v>
      </c>
      <c r="BF104" s="139">
        <f t="shared" si="6"/>
        <v>0</v>
      </c>
      <c r="BG104" s="139">
        <f t="shared" si="7"/>
        <v>0</v>
      </c>
      <c r="BH104" s="139">
        <f t="shared" si="8"/>
        <v>0</v>
      </c>
      <c r="BI104" s="139">
        <f t="shared" si="9"/>
        <v>0</v>
      </c>
      <c r="BJ104" s="18" t="s">
        <v>88</v>
      </c>
      <c r="BK104" s="139">
        <f t="shared" si="10"/>
        <v>0</v>
      </c>
      <c r="BL104" s="18" t="s">
        <v>160</v>
      </c>
      <c r="BM104" s="138" t="s">
        <v>387</v>
      </c>
    </row>
    <row r="105" spans="2:65" s="1" customFormat="1" ht="16.5" customHeight="1" x14ac:dyDescent="0.2">
      <c r="B105" s="33"/>
      <c r="C105" s="127" t="s">
        <v>280</v>
      </c>
      <c r="D105" s="127" t="s">
        <v>155</v>
      </c>
      <c r="E105" s="128" t="s">
        <v>1522</v>
      </c>
      <c r="F105" s="129" t="s">
        <v>1523</v>
      </c>
      <c r="G105" s="130" t="s">
        <v>1489</v>
      </c>
      <c r="H105" s="131">
        <v>1</v>
      </c>
      <c r="I105" s="132"/>
      <c r="J105" s="133">
        <f t="shared" si="1"/>
        <v>0</v>
      </c>
      <c r="K105" s="129" t="s">
        <v>19</v>
      </c>
      <c r="L105" s="33"/>
      <c r="M105" s="134" t="s">
        <v>19</v>
      </c>
      <c r="N105" s="135" t="s">
        <v>47</v>
      </c>
      <c r="P105" s="136">
        <f t="shared" si="2"/>
        <v>0</v>
      </c>
      <c r="Q105" s="136">
        <v>0</v>
      </c>
      <c r="R105" s="136">
        <f t="shared" si="3"/>
        <v>0</v>
      </c>
      <c r="S105" s="136">
        <v>0</v>
      </c>
      <c r="T105" s="136">
        <f t="shared" si="4"/>
        <v>0</v>
      </c>
      <c r="U105" s="329" t="s">
        <v>307</v>
      </c>
      <c r="V105" s="1">
        <f t="shared" si="0"/>
        <v>0</v>
      </c>
      <c r="AR105" s="138" t="s">
        <v>160</v>
      </c>
      <c r="AT105" s="138" t="s">
        <v>155</v>
      </c>
      <c r="AU105" s="138" t="s">
        <v>82</v>
      </c>
      <c r="AY105" s="18" t="s">
        <v>152</v>
      </c>
      <c r="BE105" s="139">
        <f t="shared" si="5"/>
        <v>0</v>
      </c>
      <c r="BF105" s="139">
        <f t="shared" si="6"/>
        <v>0</v>
      </c>
      <c r="BG105" s="139">
        <f t="shared" si="7"/>
        <v>0</v>
      </c>
      <c r="BH105" s="139">
        <f t="shared" si="8"/>
        <v>0</v>
      </c>
      <c r="BI105" s="139">
        <f t="shared" si="9"/>
        <v>0</v>
      </c>
      <c r="BJ105" s="18" t="s">
        <v>88</v>
      </c>
      <c r="BK105" s="139">
        <f t="shared" si="10"/>
        <v>0</v>
      </c>
      <c r="BL105" s="18" t="s">
        <v>160</v>
      </c>
      <c r="BM105" s="138" t="s">
        <v>401</v>
      </c>
    </row>
    <row r="106" spans="2:65" s="1" customFormat="1" ht="16.5" customHeight="1" x14ac:dyDescent="0.2">
      <c r="B106" s="33"/>
      <c r="C106" s="127" t="s">
        <v>285</v>
      </c>
      <c r="D106" s="127" t="s">
        <v>155</v>
      </c>
      <c r="E106" s="128" t="s">
        <v>1524</v>
      </c>
      <c r="F106" s="129" t="s">
        <v>1525</v>
      </c>
      <c r="G106" s="130" t="s">
        <v>1489</v>
      </c>
      <c r="H106" s="131">
        <v>1</v>
      </c>
      <c r="I106" s="132"/>
      <c r="J106" s="133">
        <f t="shared" si="1"/>
        <v>0</v>
      </c>
      <c r="K106" s="129" t="s">
        <v>19</v>
      </c>
      <c r="L106" s="33"/>
      <c r="M106" s="134" t="s">
        <v>19</v>
      </c>
      <c r="N106" s="135" t="s">
        <v>47</v>
      </c>
      <c r="P106" s="136">
        <f t="shared" si="2"/>
        <v>0</v>
      </c>
      <c r="Q106" s="136">
        <v>0</v>
      </c>
      <c r="R106" s="136">
        <f t="shared" si="3"/>
        <v>0</v>
      </c>
      <c r="S106" s="136">
        <v>0</v>
      </c>
      <c r="T106" s="136">
        <f t="shared" si="4"/>
        <v>0</v>
      </c>
      <c r="U106" s="329" t="s">
        <v>19</v>
      </c>
      <c r="V106" s="1" t="str">
        <f t="shared" si="0"/>
        <v/>
      </c>
      <c r="AR106" s="138" t="s">
        <v>160</v>
      </c>
      <c r="AT106" s="138" t="s">
        <v>155</v>
      </c>
      <c r="AU106" s="138" t="s">
        <v>82</v>
      </c>
      <c r="AY106" s="18" t="s">
        <v>152</v>
      </c>
      <c r="BE106" s="139">
        <f t="shared" si="5"/>
        <v>0</v>
      </c>
      <c r="BF106" s="139">
        <f t="shared" si="6"/>
        <v>0</v>
      </c>
      <c r="BG106" s="139">
        <f t="shared" si="7"/>
        <v>0</v>
      </c>
      <c r="BH106" s="139">
        <f t="shared" si="8"/>
        <v>0</v>
      </c>
      <c r="BI106" s="139">
        <f t="shared" si="9"/>
        <v>0</v>
      </c>
      <c r="BJ106" s="18" t="s">
        <v>88</v>
      </c>
      <c r="BK106" s="139">
        <f t="shared" si="10"/>
        <v>0</v>
      </c>
      <c r="BL106" s="18" t="s">
        <v>160</v>
      </c>
      <c r="BM106" s="138" t="s">
        <v>412</v>
      </c>
    </row>
    <row r="107" spans="2:65" s="1" customFormat="1" ht="16.5" customHeight="1" x14ac:dyDescent="0.2">
      <c r="B107" s="33"/>
      <c r="C107" s="127" t="s">
        <v>293</v>
      </c>
      <c r="D107" s="127" t="s">
        <v>155</v>
      </c>
      <c r="E107" s="128" t="s">
        <v>1526</v>
      </c>
      <c r="F107" s="129" t="s">
        <v>1527</v>
      </c>
      <c r="G107" s="130" t="s">
        <v>301</v>
      </c>
      <c r="H107" s="131">
        <v>41</v>
      </c>
      <c r="I107" s="132"/>
      <c r="J107" s="133">
        <f t="shared" si="1"/>
        <v>0</v>
      </c>
      <c r="K107" s="129" t="s">
        <v>19</v>
      </c>
      <c r="L107" s="33"/>
      <c r="M107" s="134" t="s">
        <v>19</v>
      </c>
      <c r="N107" s="135" t="s">
        <v>47</v>
      </c>
      <c r="P107" s="136">
        <f t="shared" si="2"/>
        <v>0</v>
      </c>
      <c r="Q107" s="136">
        <v>0</v>
      </c>
      <c r="R107" s="136">
        <f t="shared" si="3"/>
        <v>0</v>
      </c>
      <c r="S107" s="136">
        <v>0</v>
      </c>
      <c r="T107" s="136">
        <f t="shared" si="4"/>
        <v>0</v>
      </c>
      <c r="U107" s="329" t="s">
        <v>19</v>
      </c>
      <c r="V107" s="1" t="str">
        <f t="shared" si="0"/>
        <v/>
      </c>
      <c r="AR107" s="138" t="s">
        <v>160</v>
      </c>
      <c r="AT107" s="138" t="s">
        <v>155</v>
      </c>
      <c r="AU107" s="138" t="s">
        <v>82</v>
      </c>
      <c r="AY107" s="18" t="s">
        <v>152</v>
      </c>
      <c r="BE107" s="139">
        <f t="shared" si="5"/>
        <v>0</v>
      </c>
      <c r="BF107" s="139">
        <f t="shared" si="6"/>
        <v>0</v>
      </c>
      <c r="BG107" s="139">
        <f t="shared" si="7"/>
        <v>0</v>
      </c>
      <c r="BH107" s="139">
        <f t="shared" si="8"/>
        <v>0</v>
      </c>
      <c r="BI107" s="139">
        <f t="shared" si="9"/>
        <v>0</v>
      </c>
      <c r="BJ107" s="18" t="s">
        <v>88</v>
      </c>
      <c r="BK107" s="139">
        <f t="shared" si="10"/>
        <v>0</v>
      </c>
      <c r="BL107" s="18" t="s">
        <v>160</v>
      </c>
      <c r="BM107" s="138" t="s">
        <v>425</v>
      </c>
    </row>
    <row r="108" spans="2:65" s="1" customFormat="1" ht="16.5" customHeight="1" x14ac:dyDescent="0.2">
      <c r="B108" s="33"/>
      <c r="C108" s="127" t="s">
        <v>7</v>
      </c>
      <c r="D108" s="127" t="s">
        <v>155</v>
      </c>
      <c r="E108" s="128" t="s">
        <v>1528</v>
      </c>
      <c r="F108" s="129" t="s">
        <v>1529</v>
      </c>
      <c r="G108" s="130" t="s">
        <v>301</v>
      </c>
      <c r="H108" s="131">
        <v>275</v>
      </c>
      <c r="I108" s="132"/>
      <c r="J108" s="133">
        <f t="shared" si="1"/>
        <v>0</v>
      </c>
      <c r="K108" s="129" t="s">
        <v>19</v>
      </c>
      <c r="L108" s="33"/>
      <c r="M108" s="134" t="s">
        <v>19</v>
      </c>
      <c r="N108" s="135" t="s">
        <v>47</v>
      </c>
      <c r="P108" s="136">
        <f t="shared" si="2"/>
        <v>0</v>
      </c>
      <c r="Q108" s="136">
        <v>0</v>
      </c>
      <c r="R108" s="136">
        <f t="shared" si="3"/>
        <v>0</v>
      </c>
      <c r="S108" s="136">
        <v>0</v>
      </c>
      <c r="T108" s="136">
        <f t="shared" si="4"/>
        <v>0</v>
      </c>
      <c r="U108" s="329" t="s">
        <v>19</v>
      </c>
      <c r="V108" s="1" t="str">
        <f t="shared" si="0"/>
        <v/>
      </c>
      <c r="AR108" s="138" t="s">
        <v>160</v>
      </c>
      <c r="AT108" s="138" t="s">
        <v>155</v>
      </c>
      <c r="AU108" s="138" t="s">
        <v>82</v>
      </c>
      <c r="AY108" s="18" t="s">
        <v>152</v>
      </c>
      <c r="BE108" s="139">
        <f t="shared" si="5"/>
        <v>0</v>
      </c>
      <c r="BF108" s="139">
        <f t="shared" si="6"/>
        <v>0</v>
      </c>
      <c r="BG108" s="139">
        <f t="shared" si="7"/>
        <v>0</v>
      </c>
      <c r="BH108" s="139">
        <f t="shared" si="8"/>
        <v>0</v>
      </c>
      <c r="BI108" s="139">
        <f t="shared" si="9"/>
        <v>0</v>
      </c>
      <c r="BJ108" s="18" t="s">
        <v>88</v>
      </c>
      <c r="BK108" s="139">
        <f t="shared" si="10"/>
        <v>0</v>
      </c>
      <c r="BL108" s="18" t="s">
        <v>160</v>
      </c>
      <c r="BM108" s="138" t="s">
        <v>439</v>
      </c>
    </row>
    <row r="109" spans="2:65" s="1" customFormat="1" ht="16.5" customHeight="1" x14ac:dyDescent="0.2">
      <c r="B109" s="33"/>
      <c r="C109" s="127" t="s">
        <v>304</v>
      </c>
      <c r="D109" s="127" t="s">
        <v>155</v>
      </c>
      <c r="E109" s="128" t="s">
        <v>1530</v>
      </c>
      <c r="F109" s="129" t="s">
        <v>1531</v>
      </c>
      <c r="G109" s="130" t="s">
        <v>301</v>
      </c>
      <c r="H109" s="131">
        <v>260</v>
      </c>
      <c r="I109" s="132"/>
      <c r="J109" s="133">
        <f t="shared" si="1"/>
        <v>0</v>
      </c>
      <c r="K109" s="129" t="s">
        <v>19</v>
      </c>
      <c r="L109" s="33"/>
      <c r="M109" s="134" t="s">
        <v>19</v>
      </c>
      <c r="N109" s="135" t="s">
        <v>47</v>
      </c>
      <c r="P109" s="136">
        <f t="shared" si="2"/>
        <v>0</v>
      </c>
      <c r="Q109" s="136">
        <v>0</v>
      </c>
      <c r="R109" s="136">
        <f t="shared" si="3"/>
        <v>0</v>
      </c>
      <c r="S109" s="136">
        <v>0</v>
      </c>
      <c r="T109" s="136">
        <f t="shared" si="4"/>
        <v>0</v>
      </c>
      <c r="U109" s="329" t="s">
        <v>19</v>
      </c>
      <c r="V109" s="1" t="str">
        <f t="shared" si="0"/>
        <v/>
      </c>
      <c r="AR109" s="138" t="s">
        <v>160</v>
      </c>
      <c r="AT109" s="138" t="s">
        <v>155</v>
      </c>
      <c r="AU109" s="138" t="s">
        <v>82</v>
      </c>
      <c r="AY109" s="18" t="s">
        <v>152</v>
      </c>
      <c r="BE109" s="139">
        <f t="shared" si="5"/>
        <v>0</v>
      </c>
      <c r="BF109" s="139">
        <f t="shared" si="6"/>
        <v>0</v>
      </c>
      <c r="BG109" s="139">
        <f t="shared" si="7"/>
        <v>0</v>
      </c>
      <c r="BH109" s="139">
        <f t="shared" si="8"/>
        <v>0</v>
      </c>
      <c r="BI109" s="139">
        <f t="shared" si="9"/>
        <v>0</v>
      </c>
      <c r="BJ109" s="18" t="s">
        <v>88</v>
      </c>
      <c r="BK109" s="139">
        <f t="shared" si="10"/>
        <v>0</v>
      </c>
      <c r="BL109" s="18" t="s">
        <v>160</v>
      </c>
      <c r="BM109" s="138" t="s">
        <v>458</v>
      </c>
    </row>
    <row r="110" spans="2:65" s="1" customFormat="1" ht="16.5" customHeight="1" x14ac:dyDescent="0.2">
      <c r="B110" s="33"/>
      <c r="C110" s="127" t="s">
        <v>311</v>
      </c>
      <c r="D110" s="127" t="s">
        <v>155</v>
      </c>
      <c r="E110" s="128" t="s">
        <v>1532</v>
      </c>
      <c r="F110" s="129" t="s">
        <v>1533</v>
      </c>
      <c r="G110" s="130" t="s">
        <v>301</v>
      </c>
      <c r="H110" s="131">
        <v>75</v>
      </c>
      <c r="I110" s="132"/>
      <c r="J110" s="133">
        <f t="shared" si="1"/>
        <v>0</v>
      </c>
      <c r="K110" s="129" t="s">
        <v>19</v>
      </c>
      <c r="L110" s="33"/>
      <c r="M110" s="134" t="s">
        <v>19</v>
      </c>
      <c r="N110" s="135" t="s">
        <v>47</v>
      </c>
      <c r="P110" s="136">
        <f t="shared" si="2"/>
        <v>0</v>
      </c>
      <c r="Q110" s="136">
        <v>0</v>
      </c>
      <c r="R110" s="136">
        <f t="shared" si="3"/>
        <v>0</v>
      </c>
      <c r="S110" s="136">
        <v>0</v>
      </c>
      <c r="T110" s="136">
        <f t="shared" si="4"/>
        <v>0</v>
      </c>
      <c r="U110" s="329" t="s">
        <v>19</v>
      </c>
      <c r="V110" s="1" t="str">
        <f t="shared" si="0"/>
        <v/>
      </c>
      <c r="AR110" s="138" t="s">
        <v>160</v>
      </c>
      <c r="AT110" s="138" t="s">
        <v>155</v>
      </c>
      <c r="AU110" s="138" t="s">
        <v>82</v>
      </c>
      <c r="AY110" s="18" t="s">
        <v>152</v>
      </c>
      <c r="BE110" s="139">
        <f t="shared" si="5"/>
        <v>0</v>
      </c>
      <c r="BF110" s="139">
        <f t="shared" si="6"/>
        <v>0</v>
      </c>
      <c r="BG110" s="139">
        <f t="shared" si="7"/>
        <v>0</v>
      </c>
      <c r="BH110" s="139">
        <f t="shared" si="8"/>
        <v>0</v>
      </c>
      <c r="BI110" s="139">
        <f t="shared" si="9"/>
        <v>0</v>
      </c>
      <c r="BJ110" s="18" t="s">
        <v>88</v>
      </c>
      <c r="BK110" s="139">
        <f t="shared" si="10"/>
        <v>0</v>
      </c>
      <c r="BL110" s="18" t="s">
        <v>160</v>
      </c>
      <c r="BM110" s="138" t="s">
        <v>472</v>
      </c>
    </row>
    <row r="111" spans="2:65" s="1" customFormat="1" ht="16.5" customHeight="1" x14ac:dyDescent="0.2">
      <c r="B111" s="33"/>
      <c r="C111" s="127" t="s">
        <v>316</v>
      </c>
      <c r="D111" s="127" t="s">
        <v>155</v>
      </c>
      <c r="E111" s="128" t="s">
        <v>1534</v>
      </c>
      <c r="F111" s="129" t="s">
        <v>1535</v>
      </c>
      <c r="G111" s="130" t="s">
        <v>301</v>
      </c>
      <c r="H111" s="131">
        <v>45</v>
      </c>
      <c r="I111" s="132"/>
      <c r="J111" s="133">
        <f t="shared" si="1"/>
        <v>0</v>
      </c>
      <c r="K111" s="129" t="s">
        <v>19</v>
      </c>
      <c r="L111" s="33"/>
      <c r="M111" s="134" t="s">
        <v>19</v>
      </c>
      <c r="N111" s="135" t="s">
        <v>47</v>
      </c>
      <c r="P111" s="136">
        <f t="shared" si="2"/>
        <v>0</v>
      </c>
      <c r="Q111" s="136">
        <v>0</v>
      </c>
      <c r="R111" s="136">
        <f t="shared" si="3"/>
        <v>0</v>
      </c>
      <c r="S111" s="136">
        <v>0</v>
      </c>
      <c r="T111" s="136">
        <f t="shared" si="4"/>
        <v>0</v>
      </c>
      <c r="U111" s="329" t="s">
        <v>19</v>
      </c>
      <c r="V111" s="1" t="str">
        <f t="shared" si="0"/>
        <v/>
      </c>
      <c r="AR111" s="138" t="s">
        <v>160</v>
      </c>
      <c r="AT111" s="138" t="s">
        <v>155</v>
      </c>
      <c r="AU111" s="138" t="s">
        <v>82</v>
      </c>
      <c r="AY111" s="18" t="s">
        <v>152</v>
      </c>
      <c r="BE111" s="139">
        <f t="shared" si="5"/>
        <v>0</v>
      </c>
      <c r="BF111" s="139">
        <f t="shared" si="6"/>
        <v>0</v>
      </c>
      <c r="BG111" s="139">
        <f t="shared" si="7"/>
        <v>0</v>
      </c>
      <c r="BH111" s="139">
        <f t="shared" si="8"/>
        <v>0</v>
      </c>
      <c r="BI111" s="139">
        <f t="shared" si="9"/>
        <v>0</v>
      </c>
      <c r="BJ111" s="18" t="s">
        <v>88</v>
      </c>
      <c r="BK111" s="139">
        <f t="shared" si="10"/>
        <v>0</v>
      </c>
      <c r="BL111" s="18" t="s">
        <v>160</v>
      </c>
      <c r="BM111" s="138" t="s">
        <v>505</v>
      </c>
    </row>
    <row r="112" spans="2:65" s="1" customFormat="1" ht="16.5" customHeight="1" x14ac:dyDescent="0.2">
      <c r="B112" s="33"/>
      <c r="C112" s="127" t="s">
        <v>325</v>
      </c>
      <c r="D112" s="127" t="s">
        <v>155</v>
      </c>
      <c r="E112" s="128" t="s">
        <v>1536</v>
      </c>
      <c r="F112" s="129" t="s">
        <v>1537</v>
      </c>
      <c r="G112" s="130" t="s">
        <v>301</v>
      </c>
      <c r="H112" s="131">
        <v>44</v>
      </c>
      <c r="I112" s="132"/>
      <c r="J112" s="133">
        <f t="shared" si="1"/>
        <v>0</v>
      </c>
      <c r="K112" s="129" t="s">
        <v>19</v>
      </c>
      <c r="L112" s="33"/>
      <c r="M112" s="134" t="s">
        <v>19</v>
      </c>
      <c r="N112" s="135" t="s">
        <v>47</v>
      </c>
      <c r="P112" s="136">
        <f t="shared" si="2"/>
        <v>0</v>
      </c>
      <c r="Q112" s="136">
        <v>0</v>
      </c>
      <c r="R112" s="136">
        <f t="shared" si="3"/>
        <v>0</v>
      </c>
      <c r="S112" s="136">
        <v>0</v>
      </c>
      <c r="T112" s="136">
        <f t="shared" si="4"/>
        <v>0</v>
      </c>
      <c r="U112" s="329" t="s">
        <v>19</v>
      </c>
      <c r="V112" s="1" t="str">
        <f t="shared" si="0"/>
        <v/>
      </c>
      <c r="AR112" s="138" t="s">
        <v>160</v>
      </c>
      <c r="AT112" s="138" t="s">
        <v>155</v>
      </c>
      <c r="AU112" s="138" t="s">
        <v>82</v>
      </c>
      <c r="AY112" s="18" t="s">
        <v>152</v>
      </c>
      <c r="BE112" s="139">
        <f t="shared" si="5"/>
        <v>0</v>
      </c>
      <c r="BF112" s="139">
        <f t="shared" si="6"/>
        <v>0</v>
      </c>
      <c r="BG112" s="139">
        <f t="shared" si="7"/>
        <v>0</v>
      </c>
      <c r="BH112" s="139">
        <f t="shared" si="8"/>
        <v>0</v>
      </c>
      <c r="BI112" s="139">
        <f t="shared" si="9"/>
        <v>0</v>
      </c>
      <c r="BJ112" s="18" t="s">
        <v>88</v>
      </c>
      <c r="BK112" s="139">
        <f t="shared" si="10"/>
        <v>0</v>
      </c>
      <c r="BL112" s="18" t="s">
        <v>160</v>
      </c>
      <c r="BM112" s="138" t="s">
        <v>519</v>
      </c>
    </row>
    <row r="113" spans="2:65" s="1" customFormat="1" ht="16.5" customHeight="1" x14ac:dyDescent="0.2">
      <c r="B113" s="33"/>
      <c r="C113" s="127" t="s">
        <v>331</v>
      </c>
      <c r="D113" s="127" t="s">
        <v>155</v>
      </c>
      <c r="E113" s="128" t="s">
        <v>1538</v>
      </c>
      <c r="F113" s="129" t="s">
        <v>1539</v>
      </c>
      <c r="G113" s="130" t="s">
        <v>301</v>
      </c>
      <c r="H113" s="131">
        <v>44</v>
      </c>
      <c r="I113" s="132"/>
      <c r="J113" s="133">
        <f t="shared" si="1"/>
        <v>0</v>
      </c>
      <c r="K113" s="129" t="s">
        <v>19</v>
      </c>
      <c r="L113" s="33"/>
      <c r="M113" s="134" t="s">
        <v>19</v>
      </c>
      <c r="N113" s="135" t="s">
        <v>47</v>
      </c>
      <c r="P113" s="136">
        <f t="shared" si="2"/>
        <v>0</v>
      </c>
      <c r="Q113" s="136">
        <v>0</v>
      </c>
      <c r="R113" s="136">
        <f t="shared" si="3"/>
        <v>0</v>
      </c>
      <c r="S113" s="136">
        <v>0</v>
      </c>
      <c r="T113" s="136">
        <f t="shared" si="4"/>
        <v>0</v>
      </c>
      <c r="U113" s="329" t="s">
        <v>19</v>
      </c>
      <c r="V113" s="1" t="str">
        <f t="shared" si="0"/>
        <v/>
      </c>
      <c r="AR113" s="138" t="s">
        <v>160</v>
      </c>
      <c r="AT113" s="138" t="s">
        <v>155</v>
      </c>
      <c r="AU113" s="138" t="s">
        <v>82</v>
      </c>
      <c r="AY113" s="18" t="s">
        <v>152</v>
      </c>
      <c r="BE113" s="139">
        <f t="shared" si="5"/>
        <v>0</v>
      </c>
      <c r="BF113" s="139">
        <f t="shared" si="6"/>
        <v>0</v>
      </c>
      <c r="BG113" s="139">
        <f t="shared" si="7"/>
        <v>0</v>
      </c>
      <c r="BH113" s="139">
        <f t="shared" si="8"/>
        <v>0</v>
      </c>
      <c r="BI113" s="139">
        <f t="shared" si="9"/>
        <v>0</v>
      </c>
      <c r="BJ113" s="18" t="s">
        <v>88</v>
      </c>
      <c r="BK113" s="139">
        <f t="shared" si="10"/>
        <v>0</v>
      </c>
      <c r="BL113" s="18" t="s">
        <v>160</v>
      </c>
      <c r="BM113" s="138" t="s">
        <v>539</v>
      </c>
    </row>
    <row r="114" spans="2:65" s="1" customFormat="1" ht="16.5" customHeight="1" x14ac:dyDescent="0.2">
      <c r="B114" s="33"/>
      <c r="C114" s="127" t="s">
        <v>338</v>
      </c>
      <c r="D114" s="127" t="s">
        <v>155</v>
      </c>
      <c r="E114" s="128" t="s">
        <v>1540</v>
      </c>
      <c r="F114" s="129" t="s">
        <v>1541</v>
      </c>
      <c r="G114" s="130" t="s">
        <v>1489</v>
      </c>
      <c r="H114" s="131">
        <v>1</v>
      </c>
      <c r="I114" s="132"/>
      <c r="J114" s="133">
        <f t="shared" si="1"/>
        <v>0</v>
      </c>
      <c r="K114" s="129" t="s">
        <v>19</v>
      </c>
      <c r="L114" s="33"/>
      <c r="M114" s="134" t="s">
        <v>19</v>
      </c>
      <c r="N114" s="135" t="s">
        <v>47</v>
      </c>
      <c r="P114" s="136">
        <f t="shared" si="2"/>
        <v>0</v>
      </c>
      <c r="Q114" s="136">
        <v>0</v>
      </c>
      <c r="R114" s="136">
        <f t="shared" si="3"/>
        <v>0</v>
      </c>
      <c r="S114" s="136">
        <v>0</v>
      </c>
      <c r="T114" s="136">
        <f t="shared" si="4"/>
        <v>0</v>
      </c>
      <c r="U114" s="329" t="s">
        <v>19</v>
      </c>
      <c r="V114" s="1" t="str">
        <f t="shared" si="0"/>
        <v/>
      </c>
      <c r="AR114" s="138" t="s">
        <v>160</v>
      </c>
      <c r="AT114" s="138" t="s">
        <v>155</v>
      </c>
      <c r="AU114" s="138" t="s">
        <v>82</v>
      </c>
      <c r="AY114" s="18" t="s">
        <v>152</v>
      </c>
      <c r="BE114" s="139">
        <f t="shared" si="5"/>
        <v>0</v>
      </c>
      <c r="BF114" s="139">
        <f t="shared" si="6"/>
        <v>0</v>
      </c>
      <c r="BG114" s="139">
        <f t="shared" si="7"/>
        <v>0</v>
      </c>
      <c r="BH114" s="139">
        <f t="shared" si="8"/>
        <v>0</v>
      </c>
      <c r="BI114" s="139">
        <f t="shared" si="9"/>
        <v>0</v>
      </c>
      <c r="BJ114" s="18" t="s">
        <v>88</v>
      </c>
      <c r="BK114" s="139">
        <f t="shared" si="10"/>
        <v>0</v>
      </c>
      <c r="BL114" s="18" t="s">
        <v>160</v>
      </c>
      <c r="BM114" s="138" t="s">
        <v>554</v>
      </c>
    </row>
    <row r="115" spans="2:65" s="1" customFormat="1" ht="16.5" customHeight="1" x14ac:dyDescent="0.2">
      <c r="B115" s="33"/>
      <c r="C115" s="127" t="s">
        <v>346</v>
      </c>
      <c r="D115" s="127" t="s">
        <v>155</v>
      </c>
      <c r="E115" s="128" t="s">
        <v>1542</v>
      </c>
      <c r="F115" s="129" t="s">
        <v>1543</v>
      </c>
      <c r="G115" s="130" t="s">
        <v>1489</v>
      </c>
      <c r="H115" s="131">
        <v>192</v>
      </c>
      <c r="I115" s="132"/>
      <c r="J115" s="133">
        <f t="shared" si="1"/>
        <v>0</v>
      </c>
      <c r="K115" s="129" t="s">
        <v>19</v>
      </c>
      <c r="L115" s="33"/>
      <c r="M115" s="134" t="s">
        <v>19</v>
      </c>
      <c r="N115" s="135" t="s">
        <v>47</v>
      </c>
      <c r="P115" s="136">
        <f t="shared" si="2"/>
        <v>0</v>
      </c>
      <c r="Q115" s="136">
        <v>0</v>
      </c>
      <c r="R115" s="136">
        <f t="shared" si="3"/>
        <v>0</v>
      </c>
      <c r="S115" s="136">
        <v>0</v>
      </c>
      <c r="T115" s="136">
        <f t="shared" si="4"/>
        <v>0</v>
      </c>
      <c r="U115" s="329" t="s">
        <v>19</v>
      </c>
      <c r="V115" s="1" t="str">
        <f t="shared" si="0"/>
        <v/>
      </c>
      <c r="AR115" s="138" t="s">
        <v>160</v>
      </c>
      <c r="AT115" s="138" t="s">
        <v>155</v>
      </c>
      <c r="AU115" s="138" t="s">
        <v>82</v>
      </c>
      <c r="AY115" s="18" t="s">
        <v>152</v>
      </c>
      <c r="BE115" s="139">
        <f t="shared" si="5"/>
        <v>0</v>
      </c>
      <c r="BF115" s="139">
        <f t="shared" si="6"/>
        <v>0</v>
      </c>
      <c r="BG115" s="139">
        <f t="shared" si="7"/>
        <v>0</v>
      </c>
      <c r="BH115" s="139">
        <f t="shared" si="8"/>
        <v>0</v>
      </c>
      <c r="BI115" s="139">
        <f t="shared" si="9"/>
        <v>0</v>
      </c>
      <c r="BJ115" s="18" t="s">
        <v>88</v>
      </c>
      <c r="BK115" s="139">
        <f t="shared" si="10"/>
        <v>0</v>
      </c>
      <c r="BL115" s="18" t="s">
        <v>160</v>
      </c>
      <c r="BM115" s="138" t="s">
        <v>566</v>
      </c>
    </row>
    <row r="116" spans="2:65" s="1" customFormat="1" ht="16.5" customHeight="1" x14ac:dyDescent="0.2">
      <c r="B116" s="33"/>
      <c r="C116" s="127" t="s">
        <v>359</v>
      </c>
      <c r="D116" s="127" t="s">
        <v>155</v>
      </c>
      <c r="E116" s="128" t="s">
        <v>1544</v>
      </c>
      <c r="F116" s="129" t="s">
        <v>1545</v>
      </c>
      <c r="G116" s="130" t="s">
        <v>301</v>
      </c>
      <c r="H116" s="131">
        <v>100</v>
      </c>
      <c r="I116" s="132"/>
      <c r="J116" s="133">
        <f t="shared" si="1"/>
        <v>0</v>
      </c>
      <c r="K116" s="129" t="s">
        <v>19</v>
      </c>
      <c r="L116" s="33"/>
      <c r="M116" s="134" t="s">
        <v>19</v>
      </c>
      <c r="N116" s="135" t="s">
        <v>47</v>
      </c>
      <c r="P116" s="136">
        <f t="shared" si="2"/>
        <v>0</v>
      </c>
      <c r="Q116" s="136">
        <v>0</v>
      </c>
      <c r="R116" s="136">
        <f t="shared" si="3"/>
        <v>0</v>
      </c>
      <c r="S116" s="136">
        <v>0</v>
      </c>
      <c r="T116" s="136">
        <f t="shared" si="4"/>
        <v>0</v>
      </c>
      <c r="U116" s="329" t="s">
        <v>19</v>
      </c>
      <c r="V116" s="1" t="str">
        <f t="shared" si="0"/>
        <v/>
      </c>
      <c r="AR116" s="138" t="s">
        <v>160</v>
      </c>
      <c r="AT116" s="138" t="s">
        <v>155</v>
      </c>
      <c r="AU116" s="138" t="s">
        <v>82</v>
      </c>
      <c r="AY116" s="18" t="s">
        <v>152</v>
      </c>
      <c r="BE116" s="139">
        <f t="shared" si="5"/>
        <v>0</v>
      </c>
      <c r="BF116" s="139">
        <f t="shared" si="6"/>
        <v>0</v>
      </c>
      <c r="BG116" s="139">
        <f t="shared" si="7"/>
        <v>0</v>
      </c>
      <c r="BH116" s="139">
        <f t="shared" si="8"/>
        <v>0</v>
      </c>
      <c r="BI116" s="139">
        <f t="shared" si="9"/>
        <v>0</v>
      </c>
      <c r="BJ116" s="18" t="s">
        <v>88</v>
      </c>
      <c r="BK116" s="139">
        <f t="shared" si="10"/>
        <v>0</v>
      </c>
      <c r="BL116" s="18" t="s">
        <v>160</v>
      </c>
      <c r="BM116" s="138" t="s">
        <v>576</v>
      </c>
    </row>
    <row r="117" spans="2:65" s="1" customFormat="1" ht="16.5" customHeight="1" x14ac:dyDescent="0.2">
      <c r="B117" s="33"/>
      <c r="C117" s="127" t="s">
        <v>364</v>
      </c>
      <c r="D117" s="127" t="s">
        <v>155</v>
      </c>
      <c r="E117" s="128" t="s">
        <v>1546</v>
      </c>
      <c r="F117" s="129" t="s">
        <v>1547</v>
      </c>
      <c r="G117" s="130" t="s">
        <v>1489</v>
      </c>
      <c r="H117" s="131">
        <v>1</v>
      </c>
      <c r="I117" s="132"/>
      <c r="J117" s="133">
        <f t="shared" si="1"/>
        <v>0</v>
      </c>
      <c r="K117" s="129" t="s">
        <v>19</v>
      </c>
      <c r="L117" s="33"/>
      <c r="M117" s="134" t="s">
        <v>19</v>
      </c>
      <c r="N117" s="135" t="s">
        <v>47</v>
      </c>
      <c r="P117" s="136">
        <f t="shared" si="2"/>
        <v>0</v>
      </c>
      <c r="Q117" s="136">
        <v>0</v>
      </c>
      <c r="R117" s="136">
        <f t="shared" si="3"/>
        <v>0</v>
      </c>
      <c r="S117" s="136">
        <v>0</v>
      </c>
      <c r="T117" s="136">
        <f t="shared" si="4"/>
        <v>0</v>
      </c>
      <c r="U117" s="329" t="s">
        <v>19</v>
      </c>
      <c r="V117" s="1" t="str">
        <f t="shared" si="0"/>
        <v/>
      </c>
      <c r="AR117" s="138" t="s">
        <v>160</v>
      </c>
      <c r="AT117" s="138" t="s">
        <v>155</v>
      </c>
      <c r="AU117" s="138" t="s">
        <v>82</v>
      </c>
      <c r="AY117" s="18" t="s">
        <v>152</v>
      </c>
      <c r="BE117" s="139">
        <f t="shared" si="5"/>
        <v>0</v>
      </c>
      <c r="BF117" s="139">
        <f t="shared" si="6"/>
        <v>0</v>
      </c>
      <c r="BG117" s="139">
        <f t="shared" si="7"/>
        <v>0</v>
      </c>
      <c r="BH117" s="139">
        <f t="shared" si="8"/>
        <v>0</v>
      </c>
      <c r="BI117" s="139">
        <f t="shared" si="9"/>
        <v>0</v>
      </c>
      <c r="BJ117" s="18" t="s">
        <v>88</v>
      </c>
      <c r="BK117" s="139">
        <f t="shared" si="10"/>
        <v>0</v>
      </c>
      <c r="BL117" s="18" t="s">
        <v>160</v>
      </c>
      <c r="BM117" s="138" t="s">
        <v>588</v>
      </c>
    </row>
    <row r="118" spans="2:65" s="1" customFormat="1" ht="16.5" customHeight="1" x14ac:dyDescent="0.2">
      <c r="B118" s="33"/>
      <c r="C118" s="127" t="s">
        <v>368</v>
      </c>
      <c r="D118" s="127" t="s">
        <v>155</v>
      </c>
      <c r="E118" s="128" t="s">
        <v>1548</v>
      </c>
      <c r="F118" s="129" t="s">
        <v>1549</v>
      </c>
      <c r="G118" s="130" t="s">
        <v>789</v>
      </c>
      <c r="H118" s="179"/>
      <c r="I118" s="132"/>
      <c r="J118" s="133">
        <f t="shared" si="1"/>
        <v>0</v>
      </c>
      <c r="K118" s="129" t="s">
        <v>19</v>
      </c>
      <c r="L118" s="33"/>
      <c r="M118" s="134" t="s">
        <v>19</v>
      </c>
      <c r="N118" s="135" t="s">
        <v>47</v>
      </c>
      <c r="P118" s="136">
        <f t="shared" si="2"/>
        <v>0</v>
      </c>
      <c r="Q118" s="136">
        <v>0</v>
      </c>
      <c r="R118" s="136">
        <f t="shared" si="3"/>
        <v>0</v>
      </c>
      <c r="S118" s="136">
        <v>0</v>
      </c>
      <c r="T118" s="136">
        <f t="shared" si="4"/>
        <v>0</v>
      </c>
      <c r="U118" s="329" t="s">
        <v>19</v>
      </c>
      <c r="V118" s="1" t="str">
        <f t="shared" si="0"/>
        <v/>
      </c>
      <c r="AR118" s="138" t="s">
        <v>160</v>
      </c>
      <c r="AT118" s="138" t="s">
        <v>155</v>
      </c>
      <c r="AU118" s="138" t="s">
        <v>82</v>
      </c>
      <c r="AY118" s="18" t="s">
        <v>152</v>
      </c>
      <c r="BE118" s="139">
        <f t="shared" si="5"/>
        <v>0</v>
      </c>
      <c r="BF118" s="139">
        <f t="shared" si="6"/>
        <v>0</v>
      </c>
      <c r="BG118" s="139">
        <f t="shared" si="7"/>
        <v>0</v>
      </c>
      <c r="BH118" s="139">
        <f t="shared" si="8"/>
        <v>0</v>
      </c>
      <c r="BI118" s="139">
        <f t="shared" si="9"/>
        <v>0</v>
      </c>
      <c r="BJ118" s="18" t="s">
        <v>88</v>
      </c>
      <c r="BK118" s="139">
        <f t="shared" si="10"/>
        <v>0</v>
      </c>
      <c r="BL118" s="18" t="s">
        <v>160</v>
      </c>
      <c r="BM118" s="138" t="s">
        <v>598</v>
      </c>
    </row>
    <row r="119" spans="2:65" s="1" customFormat="1" ht="16.5" customHeight="1" x14ac:dyDescent="0.2">
      <c r="B119" s="33"/>
      <c r="C119" s="127" t="s">
        <v>374</v>
      </c>
      <c r="D119" s="127" t="s">
        <v>155</v>
      </c>
      <c r="E119" s="128" t="s">
        <v>1550</v>
      </c>
      <c r="F119" s="129" t="s">
        <v>1551</v>
      </c>
      <c r="G119" s="130" t="s">
        <v>789</v>
      </c>
      <c r="H119" s="179"/>
      <c r="I119" s="132"/>
      <c r="J119" s="133">
        <f t="shared" si="1"/>
        <v>0</v>
      </c>
      <c r="K119" s="129" t="s">
        <v>19</v>
      </c>
      <c r="L119" s="33"/>
      <c r="M119" s="134" t="s">
        <v>19</v>
      </c>
      <c r="N119" s="135" t="s">
        <v>47</v>
      </c>
      <c r="P119" s="136">
        <f t="shared" si="2"/>
        <v>0</v>
      </c>
      <c r="Q119" s="136">
        <v>0</v>
      </c>
      <c r="R119" s="136">
        <f t="shared" si="3"/>
        <v>0</v>
      </c>
      <c r="S119" s="136">
        <v>0</v>
      </c>
      <c r="T119" s="136">
        <f t="shared" si="4"/>
        <v>0</v>
      </c>
      <c r="U119" s="329" t="s">
        <v>19</v>
      </c>
      <c r="V119" s="1" t="str">
        <f t="shared" si="0"/>
        <v/>
      </c>
      <c r="AR119" s="138" t="s">
        <v>160</v>
      </c>
      <c r="AT119" s="138" t="s">
        <v>155</v>
      </c>
      <c r="AU119" s="138" t="s">
        <v>82</v>
      </c>
      <c r="AY119" s="18" t="s">
        <v>152</v>
      </c>
      <c r="BE119" s="139">
        <f t="shared" si="5"/>
        <v>0</v>
      </c>
      <c r="BF119" s="139">
        <f t="shared" si="6"/>
        <v>0</v>
      </c>
      <c r="BG119" s="139">
        <f t="shared" si="7"/>
        <v>0</v>
      </c>
      <c r="BH119" s="139">
        <f t="shared" si="8"/>
        <v>0</v>
      </c>
      <c r="BI119" s="139">
        <f t="shared" si="9"/>
        <v>0</v>
      </c>
      <c r="BJ119" s="18" t="s">
        <v>88</v>
      </c>
      <c r="BK119" s="139">
        <f t="shared" si="10"/>
        <v>0</v>
      </c>
      <c r="BL119" s="18" t="s">
        <v>160</v>
      </c>
      <c r="BM119" s="138" t="s">
        <v>618</v>
      </c>
    </row>
    <row r="120" spans="2:65" s="1" customFormat="1" ht="16.5" customHeight="1" x14ac:dyDescent="0.2">
      <c r="B120" s="33"/>
      <c r="C120" s="127" t="s">
        <v>378</v>
      </c>
      <c r="D120" s="127" t="s">
        <v>155</v>
      </c>
      <c r="E120" s="128" t="s">
        <v>1552</v>
      </c>
      <c r="F120" s="129" t="s">
        <v>1553</v>
      </c>
      <c r="G120" s="130" t="s">
        <v>1489</v>
      </c>
      <c r="H120" s="131">
        <v>1</v>
      </c>
      <c r="I120" s="132"/>
      <c r="J120" s="133">
        <f t="shared" si="1"/>
        <v>0</v>
      </c>
      <c r="K120" s="129" t="s">
        <v>19</v>
      </c>
      <c r="L120" s="33"/>
      <c r="M120" s="134" t="s">
        <v>19</v>
      </c>
      <c r="N120" s="135" t="s">
        <v>47</v>
      </c>
      <c r="P120" s="136">
        <f t="shared" si="2"/>
        <v>0</v>
      </c>
      <c r="Q120" s="136">
        <v>0</v>
      </c>
      <c r="R120" s="136">
        <f t="shared" si="3"/>
        <v>0</v>
      </c>
      <c r="S120" s="136">
        <v>0</v>
      </c>
      <c r="T120" s="136">
        <f t="shared" si="4"/>
        <v>0</v>
      </c>
      <c r="U120" s="329" t="s">
        <v>19</v>
      </c>
      <c r="V120" s="1" t="str">
        <f t="shared" si="0"/>
        <v/>
      </c>
      <c r="AR120" s="138" t="s">
        <v>160</v>
      </c>
      <c r="AT120" s="138" t="s">
        <v>155</v>
      </c>
      <c r="AU120" s="138" t="s">
        <v>82</v>
      </c>
      <c r="AY120" s="18" t="s">
        <v>152</v>
      </c>
      <c r="BE120" s="139">
        <f t="shared" si="5"/>
        <v>0</v>
      </c>
      <c r="BF120" s="139">
        <f t="shared" si="6"/>
        <v>0</v>
      </c>
      <c r="BG120" s="139">
        <f t="shared" si="7"/>
        <v>0</v>
      </c>
      <c r="BH120" s="139">
        <f t="shared" si="8"/>
        <v>0</v>
      </c>
      <c r="BI120" s="139">
        <f t="shared" si="9"/>
        <v>0</v>
      </c>
      <c r="BJ120" s="18" t="s">
        <v>88</v>
      </c>
      <c r="BK120" s="139">
        <f t="shared" si="10"/>
        <v>0</v>
      </c>
      <c r="BL120" s="18" t="s">
        <v>160</v>
      </c>
      <c r="BM120" s="138" t="s">
        <v>628</v>
      </c>
    </row>
    <row r="121" spans="2:65" s="1" customFormat="1" ht="16.5" customHeight="1" x14ac:dyDescent="0.2">
      <c r="B121" s="33"/>
      <c r="C121" s="127" t="s">
        <v>387</v>
      </c>
      <c r="D121" s="127" t="s">
        <v>155</v>
      </c>
      <c r="E121" s="128" t="s">
        <v>1554</v>
      </c>
      <c r="F121" s="129" t="s">
        <v>1555</v>
      </c>
      <c r="G121" s="130" t="s">
        <v>789</v>
      </c>
      <c r="H121" s="179"/>
      <c r="I121" s="132"/>
      <c r="J121" s="133">
        <f t="shared" si="1"/>
        <v>0</v>
      </c>
      <c r="K121" s="129" t="s">
        <v>19</v>
      </c>
      <c r="L121" s="33"/>
      <c r="M121" s="134" t="s">
        <v>19</v>
      </c>
      <c r="N121" s="135" t="s">
        <v>47</v>
      </c>
      <c r="P121" s="136">
        <f t="shared" si="2"/>
        <v>0</v>
      </c>
      <c r="Q121" s="136">
        <v>0</v>
      </c>
      <c r="R121" s="136">
        <f t="shared" si="3"/>
        <v>0</v>
      </c>
      <c r="S121" s="136">
        <v>0</v>
      </c>
      <c r="T121" s="136">
        <f t="shared" si="4"/>
        <v>0</v>
      </c>
      <c r="U121" s="329" t="s">
        <v>19</v>
      </c>
      <c r="V121" s="1" t="str">
        <f t="shared" si="0"/>
        <v/>
      </c>
      <c r="AR121" s="138" t="s">
        <v>160</v>
      </c>
      <c r="AT121" s="138" t="s">
        <v>155</v>
      </c>
      <c r="AU121" s="138" t="s">
        <v>82</v>
      </c>
      <c r="AY121" s="18" t="s">
        <v>152</v>
      </c>
      <c r="BE121" s="139">
        <f t="shared" si="5"/>
        <v>0</v>
      </c>
      <c r="BF121" s="139">
        <f t="shared" si="6"/>
        <v>0</v>
      </c>
      <c r="BG121" s="139">
        <f t="shared" si="7"/>
        <v>0</v>
      </c>
      <c r="BH121" s="139">
        <f t="shared" si="8"/>
        <v>0</v>
      </c>
      <c r="BI121" s="139">
        <f t="shared" si="9"/>
        <v>0</v>
      </c>
      <c r="BJ121" s="18" t="s">
        <v>88</v>
      </c>
      <c r="BK121" s="139">
        <f t="shared" si="10"/>
        <v>0</v>
      </c>
      <c r="BL121" s="18" t="s">
        <v>160</v>
      </c>
      <c r="BM121" s="138" t="s">
        <v>639</v>
      </c>
    </row>
    <row r="122" spans="2:65" s="1" customFormat="1" ht="16.5" customHeight="1" x14ac:dyDescent="0.2">
      <c r="B122" s="33"/>
      <c r="C122" s="127" t="s">
        <v>394</v>
      </c>
      <c r="D122" s="127" t="s">
        <v>155</v>
      </c>
      <c r="E122" s="128" t="s">
        <v>1556</v>
      </c>
      <c r="F122" s="129" t="s">
        <v>1557</v>
      </c>
      <c r="G122" s="130" t="s">
        <v>1489</v>
      </c>
      <c r="H122" s="131">
        <v>1</v>
      </c>
      <c r="I122" s="132"/>
      <c r="J122" s="133">
        <f t="shared" si="1"/>
        <v>0</v>
      </c>
      <c r="K122" s="129" t="s">
        <v>19</v>
      </c>
      <c r="L122" s="33"/>
      <c r="M122" s="134" t="s">
        <v>19</v>
      </c>
      <c r="N122" s="135" t="s">
        <v>47</v>
      </c>
      <c r="P122" s="136">
        <f t="shared" si="2"/>
        <v>0</v>
      </c>
      <c r="Q122" s="136">
        <v>0</v>
      </c>
      <c r="R122" s="136">
        <f t="shared" si="3"/>
        <v>0</v>
      </c>
      <c r="S122" s="136">
        <v>0</v>
      </c>
      <c r="T122" s="136">
        <f t="shared" si="4"/>
        <v>0</v>
      </c>
      <c r="U122" s="329" t="s">
        <v>19</v>
      </c>
      <c r="V122" s="1" t="str">
        <f t="shared" si="0"/>
        <v/>
      </c>
      <c r="AR122" s="138" t="s">
        <v>160</v>
      </c>
      <c r="AT122" s="138" t="s">
        <v>155</v>
      </c>
      <c r="AU122" s="138" t="s">
        <v>82</v>
      </c>
      <c r="AY122" s="18" t="s">
        <v>152</v>
      </c>
      <c r="BE122" s="139">
        <f t="shared" si="5"/>
        <v>0</v>
      </c>
      <c r="BF122" s="139">
        <f t="shared" si="6"/>
        <v>0</v>
      </c>
      <c r="BG122" s="139">
        <f t="shared" si="7"/>
        <v>0</v>
      </c>
      <c r="BH122" s="139">
        <f t="shared" si="8"/>
        <v>0</v>
      </c>
      <c r="BI122" s="139">
        <f t="shared" si="9"/>
        <v>0</v>
      </c>
      <c r="BJ122" s="18" t="s">
        <v>88</v>
      </c>
      <c r="BK122" s="139">
        <f t="shared" si="10"/>
        <v>0</v>
      </c>
      <c r="BL122" s="18" t="s">
        <v>160</v>
      </c>
      <c r="BM122" s="138" t="s">
        <v>648</v>
      </c>
    </row>
    <row r="123" spans="2:65" s="1" customFormat="1" ht="16.5" customHeight="1" x14ac:dyDescent="0.2">
      <c r="B123" s="33"/>
      <c r="C123" s="127" t="s">
        <v>401</v>
      </c>
      <c r="D123" s="127" t="s">
        <v>155</v>
      </c>
      <c r="E123" s="128" t="s">
        <v>1558</v>
      </c>
      <c r="F123" s="129" t="s">
        <v>1559</v>
      </c>
      <c r="G123" s="130" t="s">
        <v>1481</v>
      </c>
      <c r="H123" s="131">
        <v>2</v>
      </c>
      <c r="I123" s="132"/>
      <c r="J123" s="133">
        <f t="shared" si="1"/>
        <v>0</v>
      </c>
      <c r="K123" s="129" t="s">
        <v>19</v>
      </c>
      <c r="L123" s="33"/>
      <c r="M123" s="134" t="s">
        <v>19</v>
      </c>
      <c r="N123" s="135" t="s">
        <v>47</v>
      </c>
      <c r="P123" s="136">
        <f t="shared" si="2"/>
        <v>0</v>
      </c>
      <c r="Q123" s="136">
        <v>0</v>
      </c>
      <c r="R123" s="136">
        <f t="shared" si="3"/>
        <v>0</v>
      </c>
      <c r="S123" s="136">
        <v>0</v>
      </c>
      <c r="T123" s="136">
        <f t="shared" si="4"/>
        <v>0</v>
      </c>
      <c r="U123" s="329" t="s">
        <v>19</v>
      </c>
      <c r="V123" s="1" t="str">
        <f t="shared" si="0"/>
        <v/>
      </c>
      <c r="AR123" s="138" t="s">
        <v>160</v>
      </c>
      <c r="AT123" s="138" t="s">
        <v>155</v>
      </c>
      <c r="AU123" s="138" t="s">
        <v>82</v>
      </c>
      <c r="AY123" s="18" t="s">
        <v>152</v>
      </c>
      <c r="BE123" s="139">
        <f t="shared" si="5"/>
        <v>0</v>
      </c>
      <c r="BF123" s="139">
        <f t="shared" si="6"/>
        <v>0</v>
      </c>
      <c r="BG123" s="139">
        <f t="shared" si="7"/>
        <v>0</v>
      </c>
      <c r="BH123" s="139">
        <f t="shared" si="8"/>
        <v>0</v>
      </c>
      <c r="BI123" s="139">
        <f t="shared" si="9"/>
        <v>0</v>
      </c>
      <c r="BJ123" s="18" t="s">
        <v>88</v>
      </c>
      <c r="BK123" s="139">
        <f t="shared" si="10"/>
        <v>0</v>
      </c>
      <c r="BL123" s="18" t="s">
        <v>160</v>
      </c>
      <c r="BM123" s="138" t="s">
        <v>661</v>
      </c>
    </row>
    <row r="124" spans="2:65" s="1" customFormat="1" ht="16.5" customHeight="1" x14ac:dyDescent="0.2">
      <c r="B124" s="33"/>
      <c r="C124" s="127" t="s">
        <v>408</v>
      </c>
      <c r="D124" s="127" t="s">
        <v>155</v>
      </c>
      <c r="E124" s="128" t="s">
        <v>1560</v>
      </c>
      <c r="F124" s="129" t="s">
        <v>1561</v>
      </c>
      <c r="G124" s="130" t="s">
        <v>1481</v>
      </c>
      <c r="H124" s="131">
        <v>6</v>
      </c>
      <c r="I124" s="132"/>
      <c r="J124" s="133">
        <f t="shared" si="1"/>
        <v>0</v>
      </c>
      <c r="K124" s="129" t="s">
        <v>19</v>
      </c>
      <c r="L124" s="33"/>
      <c r="M124" s="183" t="s">
        <v>19</v>
      </c>
      <c r="N124" s="184" t="s">
        <v>47</v>
      </c>
      <c r="O124" s="181"/>
      <c r="P124" s="185">
        <f t="shared" si="2"/>
        <v>0</v>
      </c>
      <c r="Q124" s="185">
        <v>0</v>
      </c>
      <c r="R124" s="185">
        <f t="shared" si="3"/>
        <v>0</v>
      </c>
      <c r="S124" s="185">
        <v>0</v>
      </c>
      <c r="T124" s="185">
        <f t="shared" si="4"/>
        <v>0</v>
      </c>
      <c r="U124" s="336" t="s">
        <v>19</v>
      </c>
      <c r="V124" s="1" t="str">
        <f t="shared" si="0"/>
        <v/>
      </c>
      <c r="AR124" s="138" t="s">
        <v>160</v>
      </c>
      <c r="AT124" s="138" t="s">
        <v>155</v>
      </c>
      <c r="AU124" s="138" t="s">
        <v>82</v>
      </c>
      <c r="AY124" s="18" t="s">
        <v>152</v>
      </c>
      <c r="BE124" s="139">
        <f t="shared" si="5"/>
        <v>0</v>
      </c>
      <c r="BF124" s="139">
        <f t="shared" si="6"/>
        <v>0</v>
      </c>
      <c r="BG124" s="139">
        <f t="shared" si="7"/>
        <v>0</v>
      </c>
      <c r="BH124" s="139">
        <f t="shared" si="8"/>
        <v>0</v>
      </c>
      <c r="BI124" s="139">
        <f t="shared" si="9"/>
        <v>0</v>
      </c>
      <c r="BJ124" s="18" t="s">
        <v>88</v>
      </c>
      <c r="BK124" s="139">
        <f t="shared" si="10"/>
        <v>0</v>
      </c>
      <c r="BL124" s="18" t="s">
        <v>160</v>
      </c>
      <c r="BM124" s="138" t="s">
        <v>671</v>
      </c>
    </row>
    <row r="125" spans="2:65" s="1" customFormat="1" ht="6.95" customHeight="1" x14ac:dyDescent="0.2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33"/>
    </row>
  </sheetData>
  <sheetProtection algorithmName="SHA-512" hashValue="SU691t5kxvTFbvNa8smvOZcQNU8QmsEnNw/PFtRmbNJbwMVgZalEN1z9JPDmqS97O4q4WAVabItILmUFBj1Thg==" saltValue="ih6Qfl3E4fJd81G8/5+wYg==" spinCount="100000" sheet="1" objects="1" scenarios="1" formatColumns="0" formatRows="0" autoFilter="0"/>
  <autoFilter ref="C85:K124" xr:uid="{00000000-0009-0000-0000-000005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18"/>
  <sheetViews>
    <sheetView showGridLines="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105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106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1 - revize 1</v>
      </c>
      <c r="F7" s="316"/>
      <c r="G7" s="316"/>
      <c r="H7" s="316"/>
      <c r="L7" s="21"/>
    </row>
    <row r="8" spans="2:46" s="1" customFormat="1" ht="12" customHeight="1" x14ac:dyDescent="0.2">
      <c r="B8" s="33"/>
      <c r="D8" s="28" t="s">
        <v>107</v>
      </c>
      <c r="L8" s="33"/>
    </row>
    <row r="9" spans="2:46" s="1" customFormat="1" ht="16.5" customHeight="1" x14ac:dyDescent="0.2">
      <c r="B9" s="33"/>
      <c r="E9" s="305" t="s">
        <v>1562</v>
      </c>
      <c r="F9" s="314"/>
      <c r="G9" s="314"/>
      <c r="H9" s="314"/>
      <c r="L9" s="33"/>
    </row>
    <row r="10" spans="2:46" s="1" customFormat="1" x14ac:dyDescent="0.2">
      <c r="B10" s="33"/>
      <c r="L10" s="33"/>
    </row>
    <row r="11" spans="2:46" s="1" customFormat="1" ht="12" customHeight="1" x14ac:dyDescent="0.2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 x14ac:dyDescent="0.2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29. 5. 2025</v>
      </c>
      <c r="L12" s="33"/>
    </row>
    <row r="13" spans="2:46" s="1" customFormat="1" ht="10.9" customHeight="1" x14ac:dyDescent="0.2">
      <c r="B13" s="33"/>
      <c r="L13" s="33"/>
    </row>
    <row r="14" spans="2:46" s="1" customFormat="1" ht="12" customHeight="1" x14ac:dyDescent="0.2">
      <c r="B14" s="33"/>
      <c r="D14" s="28" t="s">
        <v>25</v>
      </c>
      <c r="I14" s="28" t="s">
        <v>26</v>
      </c>
      <c r="J14" s="26" t="s">
        <v>27</v>
      </c>
      <c r="L14" s="33"/>
    </row>
    <row r="15" spans="2:46" s="1" customFormat="1" ht="18" customHeight="1" x14ac:dyDescent="0.2">
      <c r="B15" s="33"/>
      <c r="E15" s="26" t="s">
        <v>28</v>
      </c>
      <c r="I15" s="28" t="s">
        <v>29</v>
      </c>
      <c r="J15" s="26" t="s">
        <v>30</v>
      </c>
      <c r="L15" s="33"/>
    </row>
    <row r="16" spans="2:46" s="1" customFormat="1" ht="6.95" customHeight="1" x14ac:dyDescent="0.2">
      <c r="B16" s="33"/>
      <c r="L16" s="33"/>
    </row>
    <row r="17" spans="2:12" s="1" customFormat="1" ht="12" customHeight="1" x14ac:dyDescent="0.2">
      <c r="B17" s="33"/>
      <c r="D17" s="28" t="s">
        <v>31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 x14ac:dyDescent="0.2">
      <c r="B18" s="33"/>
      <c r="E18" s="317" t="str">
        <f>'Rekapitulace stavby'!E14</f>
        <v>Vyplň údaj</v>
      </c>
      <c r="F18" s="284"/>
      <c r="G18" s="284"/>
      <c r="H18" s="284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 x14ac:dyDescent="0.2">
      <c r="B19" s="33"/>
      <c r="L19" s="33"/>
    </row>
    <row r="20" spans="2:12" s="1" customFormat="1" ht="12" customHeight="1" x14ac:dyDescent="0.2">
      <c r="B20" s="33"/>
      <c r="D20" s="28" t="s">
        <v>33</v>
      </c>
      <c r="I20" s="28" t="s">
        <v>26</v>
      </c>
      <c r="J20" s="26" t="s">
        <v>34</v>
      </c>
      <c r="L20" s="33"/>
    </row>
    <row r="21" spans="2:12" s="1" customFormat="1" ht="18" customHeight="1" x14ac:dyDescent="0.2">
      <c r="B21" s="33"/>
      <c r="E21" s="26" t="s">
        <v>35</v>
      </c>
      <c r="I21" s="28" t="s">
        <v>29</v>
      </c>
      <c r="J21" s="26" t="s">
        <v>19</v>
      </c>
      <c r="L21" s="33"/>
    </row>
    <row r="22" spans="2:12" s="1" customFormat="1" ht="6.95" customHeight="1" x14ac:dyDescent="0.2">
      <c r="B22" s="33"/>
      <c r="L22" s="33"/>
    </row>
    <row r="23" spans="2:12" s="1" customFormat="1" ht="12" customHeight="1" x14ac:dyDescent="0.2">
      <c r="B23" s="33"/>
      <c r="D23" s="28" t="s">
        <v>37</v>
      </c>
      <c r="I23" s="28" t="s">
        <v>26</v>
      </c>
      <c r="J23" s="26" t="str">
        <f>IF('Rekapitulace stavby'!AN19="","",'Rekapitulace stavby'!AN19)</f>
        <v/>
      </c>
      <c r="L23" s="33"/>
    </row>
    <row r="24" spans="2:12" s="1" customFormat="1" ht="18" customHeight="1" x14ac:dyDescent="0.2">
      <c r="B24" s="33"/>
      <c r="E24" s="26" t="str">
        <f>IF('Rekapitulace stavby'!E20="","",'Rekapitulace stavby'!E20)</f>
        <v xml:space="preserve"> </v>
      </c>
      <c r="I24" s="28" t="s">
        <v>29</v>
      </c>
      <c r="J24" s="26" t="str">
        <f>IF('Rekapitulace stavby'!AN20="","",'Rekapitulace stavby'!AN20)</f>
        <v/>
      </c>
      <c r="L24" s="33"/>
    </row>
    <row r="25" spans="2:12" s="1" customFormat="1" ht="6.95" customHeight="1" x14ac:dyDescent="0.2">
      <c r="B25" s="33"/>
      <c r="L25" s="33"/>
    </row>
    <row r="26" spans="2:12" s="1" customFormat="1" ht="12" customHeight="1" x14ac:dyDescent="0.2">
      <c r="B26" s="33"/>
      <c r="D26" s="28" t="s">
        <v>39</v>
      </c>
      <c r="L26" s="33"/>
    </row>
    <row r="27" spans="2:12" s="7" customFormat="1" ht="47.25" customHeight="1" x14ac:dyDescent="0.2">
      <c r="B27" s="88"/>
      <c r="E27" s="288" t="s">
        <v>40</v>
      </c>
      <c r="F27" s="288"/>
      <c r="G27" s="288"/>
      <c r="H27" s="288"/>
      <c r="L27" s="88"/>
    </row>
    <row r="28" spans="2:12" s="1" customFormat="1" ht="6.95" customHeight="1" x14ac:dyDescent="0.2">
      <c r="B28" s="33"/>
      <c r="L28" s="33"/>
    </row>
    <row r="29" spans="2:12" s="1" customFormat="1" ht="6.95" customHeight="1" x14ac:dyDescent="0.2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 x14ac:dyDescent="0.2">
      <c r="B30" s="33"/>
      <c r="D30" s="89" t="s">
        <v>41</v>
      </c>
      <c r="J30" s="63">
        <f>ROUND(J86, 2)</f>
        <v>0</v>
      </c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 x14ac:dyDescent="0.2">
      <c r="B32" s="33"/>
      <c r="F32" s="36" t="s">
        <v>43</v>
      </c>
      <c r="I32" s="36" t="s">
        <v>42</v>
      </c>
      <c r="J32" s="36" t="s">
        <v>44</v>
      </c>
      <c r="L32" s="33"/>
    </row>
    <row r="33" spans="2:12" s="1" customFormat="1" ht="14.45" customHeight="1" x14ac:dyDescent="0.2">
      <c r="B33" s="33"/>
      <c r="D33" s="53" t="s">
        <v>45</v>
      </c>
      <c r="E33" s="28" t="s">
        <v>46</v>
      </c>
      <c r="F33" s="80">
        <f>ROUND((SUM(BE86:BE117)),  2)</f>
        <v>0</v>
      </c>
      <c r="I33" s="90">
        <v>0.21</v>
      </c>
      <c r="J33" s="80">
        <f>ROUND(((SUM(BE86:BE117))*I33),  2)</f>
        <v>0</v>
      </c>
      <c r="L33" s="33"/>
    </row>
    <row r="34" spans="2:12" s="1" customFormat="1" ht="14.45" customHeight="1" x14ac:dyDescent="0.2">
      <c r="B34" s="33"/>
      <c r="E34" s="28" t="s">
        <v>47</v>
      </c>
      <c r="F34" s="80">
        <f>ROUND((SUM(BF86:BF117)),  2)</f>
        <v>0</v>
      </c>
      <c r="I34" s="90">
        <v>0.12</v>
      </c>
      <c r="J34" s="80">
        <f>ROUND(((SUM(BF86:BF117))*I34),  2)</f>
        <v>0</v>
      </c>
      <c r="L34" s="33"/>
    </row>
    <row r="35" spans="2:12" s="1" customFormat="1" ht="14.45" hidden="1" customHeight="1" x14ac:dyDescent="0.2">
      <c r="B35" s="33"/>
      <c r="E35" s="28" t="s">
        <v>48</v>
      </c>
      <c r="F35" s="80">
        <f>ROUND((SUM(BG86:BG117)),  2)</f>
        <v>0</v>
      </c>
      <c r="I35" s="90">
        <v>0.21</v>
      </c>
      <c r="J35" s="80">
        <f>0</f>
        <v>0</v>
      </c>
      <c r="L35" s="33"/>
    </row>
    <row r="36" spans="2:12" s="1" customFormat="1" ht="14.45" hidden="1" customHeight="1" x14ac:dyDescent="0.2">
      <c r="B36" s="33"/>
      <c r="E36" s="28" t="s">
        <v>49</v>
      </c>
      <c r="F36" s="80">
        <f>ROUND((SUM(BH86:BH117)),  2)</f>
        <v>0</v>
      </c>
      <c r="I36" s="90">
        <v>0.12</v>
      </c>
      <c r="J36" s="80">
        <f>0</f>
        <v>0</v>
      </c>
      <c r="L36" s="33"/>
    </row>
    <row r="37" spans="2:12" s="1" customFormat="1" ht="14.45" hidden="1" customHeight="1" x14ac:dyDescent="0.2">
      <c r="B37" s="33"/>
      <c r="E37" s="28" t="s">
        <v>50</v>
      </c>
      <c r="F37" s="80">
        <f>ROUND((SUM(BI86:BI117)),  2)</f>
        <v>0</v>
      </c>
      <c r="I37" s="90">
        <v>0</v>
      </c>
      <c r="J37" s="80">
        <f>0</f>
        <v>0</v>
      </c>
      <c r="L37" s="33"/>
    </row>
    <row r="38" spans="2:12" s="1" customFormat="1" ht="6.95" customHeight="1" x14ac:dyDescent="0.2">
      <c r="B38" s="33"/>
      <c r="L38" s="33"/>
    </row>
    <row r="39" spans="2:12" s="1" customFormat="1" ht="25.35" customHeight="1" x14ac:dyDescent="0.2">
      <c r="B39" s="33"/>
      <c r="C39" s="91"/>
      <c r="D39" s="92" t="s">
        <v>51</v>
      </c>
      <c r="E39" s="55"/>
      <c r="F39" s="55"/>
      <c r="G39" s="93" t="s">
        <v>52</v>
      </c>
      <c r="H39" s="94" t="s">
        <v>53</v>
      </c>
      <c r="I39" s="55"/>
      <c r="J39" s="95">
        <f>SUM(J30:J37)</f>
        <v>0</v>
      </c>
      <c r="K39" s="96"/>
      <c r="L39" s="33"/>
    </row>
    <row r="40" spans="2:12" s="1" customFormat="1" ht="14.45" customHeight="1" x14ac:dyDescent="0.2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 x14ac:dyDescent="0.2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 x14ac:dyDescent="0.2">
      <c r="B45" s="33"/>
      <c r="C45" s="22" t="s">
        <v>111</v>
      </c>
      <c r="L45" s="33"/>
    </row>
    <row r="46" spans="2:12" s="1" customFormat="1" ht="6.95" customHeight="1" x14ac:dyDescent="0.2">
      <c r="B46" s="33"/>
      <c r="L46" s="33"/>
    </row>
    <row r="47" spans="2:12" s="1" customFormat="1" ht="12" customHeight="1" x14ac:dyDescent="0.2">
      <c r="B47" s="33"/>
      <c r="C47" s="28" t="s">
        <v>16</v>
      </c>
      <c r="L47" s="33"/>
    </row>
    <row r="48" spans="2:12" s="1" customFormat="1" ht="16.5" customHeight="1" x14ac:dyDescent="0.2">
      <c r="B48" s="33"/>
      <c r="E48" s="315" t="str">
        <f>E7</f>
        <v>Rekonstrukce bytových jednotek MČ Vítězná 531/13, 15000 Praha 5, b.j.č. 1 - revize 1</v>
      </c>
      <c r="F48" s="316"/>
      <c r="G48" s="316"/>
      <c r="H48" s="316"/>
      <c r="L48" s="33"/>
    </row>
    <row r="49" spans="2:47" s="1" customFormat="1" ht="12" customHeight="1" x14ac:dyDescent="0.2">
      <c r="B49" s="33"/>
      <c r="C49" s="28" t="s">
        <v>107</v>
      </c>
      <c r="L49" s="33"/>
    </row>
    <row r="50" spans="2:47" s="1" customFormat="1" ht="16.5" customHeight="1" x14ac:dyDescent="0.2">
      <c r="B50" s="33"/>
      <c r="E50" s="305" t="str">
        <f>E9</f>
        <v>VRN - Vedlejší rozpočtové náklady</v>
      </c>
      <c r="F50" s="314"/>
      <c r="G50" s="314"/>
      <c r="H50" s="314"/>
      <c r="L50" s="33"/>
    </row>
    <row r="51" spans="2:47" s="1" customFormat="1" ht="6.95" customHeight="1" x14ac:dyDescent="0.2">
      <c r="B51" s="33"/>
      <c r="L51" s="33"/>
    </row>
    <row r="52" spans="2:47" s="1" customFormat="1" ht="12" customHeight="1" x14ac:dyDescent="0.2">
      <c r="B52" s="33"/>
      <c r="C52" s="28" t="s">
        <v>21</v>
      </c>
      <c r="F52" s="26" t="str">
        <f>F12</f>
        <v>Vítězná 531/13, 15000 Praha 5</v>
      </c>
      <c r="I52" s="28" t="s">
        <v>23</v>
      </c>
      <c r="J52" s="50" t="str">
        <f>IF(J12="","",J12)</f>
        <v>29. 5. 2025</v>
      </c>
      <c r="L52" s="33"/>
    </row>
    <row r="53" spans="2:47" s="1" customFormat="1" ht="6.95" customHeight="1" x14ac:dyDescent="0.2">
      <c r="B53" s="33"/>
      <c r="L53" s="33"/>
    </row>
    <row r="54" spans="2:47" s="1" customFormat="1" ht="15.2" customHeight="1" x14ac:dyDescent="0.2">
      <c r="B54" s="33"/>
      <c r="C54" s="28" t="s">
        <v>25</v>
      </c>
      <c r="F54" s="26" t="str">
        <f>E15</f>
        <v>Městská část Praha 5</v>
      </c>
      <c r="I54" s="28" t="s">
        <v>33</v>
      </c>
      <c r="J54" s="31" t="str">
        <f>E21</f>
        <v>Boa projekt s.r.o.</v>
      </c>
      <c r="L54" s="33"/>
    </row>
    <row r="55" spans="2:47" s="1" customFormat="1" ht="15.2" customHeight="1" x14ac:dyDescent="0.2">
      <c r="B55" s="33"/>
      <c r="C55" s="28" t="s">
        <v>31</v>
      </c>
      <c r="F55" s="26" t="str">
        <f>IF(E18="","",E18)</f>
        <v>Vyplň údaj</v>
      </c>
      <c r="I55" s="28" t="s">
        <v>37</v>
      </c>
      <c r="J55" s="31" t="str">
        <f>E24</f>
        <v xml:space="preserve"> </v>
      </c>
      <c r="L55" s="33"/>
    </row>
    <row r="56" spans="2:47" s="1" customFormat="1" ht="10.35" customHeight="1" x14ac:dyDescent="0.2">
      <c r="B56" s="33"/>
      <c r="L56" s="33"/>
    </row>
    <row r="57" spans="2:47" s="1" customFormat="1" ht="29.25" customHeight="1" x14ac:dyDescent="0.2">
      <c r="B57" s="33"/>
      <c r="C57" s="97" t="s">
        <v>112</v>
      </c>
      <c r="D57" s="91"/>
      <c r="E57" s="91"/>
      <c r="F57" s="91"/>
      <c r="G57" s="91"/>
      <c r="H57" s="91"/>
      <c r="I57" s="91"/>
      <c r="J57" s="98" t="s">
        <v>113</v>
      </c>
      <c r="K57" s="91"/>
      <c r="L57" s="33"/>
    </row>
    <row r="58" spans="2:47" s="1" customFormat="1" ht="10.35" customHeight="1" x14ac:dyDescent="0.2">
      <c r="B58" s="33"/>
      <c r="L58" s="33"/>
    </row>
    <row r="59" spans="2:47" s="1" customFormat="1" ht="22.9" customHeight="1" x14ac:dyDescent="0.2">
      <c r="B59" s="33"/>
      <c r="C59" s="99" t="s">
        <v>73</v>
      </c>
      <c r="J59" s="63">
        <f>J86</f>
        <v>0</v>
      </c>
      <c r="L59" s="33"/>
      <c r="AU59" s="18" t="s">
        <v>114</v>
      </c>
    </row>
    <row r="60" spans="2:47" s="8" customFormat="1" ht="24.95" customHeight="1" x14ac:dyDescent="0.2">
      <c r="B60" s="100"/>
      <c r="D60" s="101" t="s">
        <v>1562</v>
      </c>
      <c r="E60" s="102"/>
      <c r="F60" s="102"/>
      <c r="G60" s="102"/>
      <c r="H60" s="102"/>
      <c r="I60" s="102"/>
      <c r="J60" s="103">
        <f>J87</f>
        <v>0</v>
      </c>
      <c r="L60" s="100"/>
    </row>
    <row r="61" spans="2:47" s="9" customFormat="1" ht="19.899999999999999" customHeight="1" x14ac:dyDescent="0.2">
      <c r="B61" s="104"/>
      <c r="D61" s="105" t="s">
        <v>1563</v>
      </c>
      <c r="E61" s="106"/>
      <c r="F61" s="106"/>
      <c r="G61" s="106"/>
      <c r="H61" s="106"/>
      <c r="I61" s="106"/>
      <c r="J61" s="107">
        <f>J88</f>
        <v>0</v>
      </c>
      <c r="L61" s="104"/>
    </row>
    <row r="62" spans="2:47" s="9" customFormat="1" ht="19.899999999999999" customHeight="1" x14ac:dyDescent="0.2">
      <c r="B62" s="104"/>
      <c r="D62" s="105" t="s">
        <v>1564</v>
      </c>
      <c r="E62" s="106"/>
      <c r="F62" s="106"/>
      <c r="G62" s="106"/>
      <c r="H62" s="106"/>
      <c r="I62" s="106"/>
      <c r="J62" s="107">
        <f>J97</f>
        <v>0</v>
      </c>
      <c r="L62" s="104"/>
    </row>
    <row r="63" spans="2:47" s="9" customFormat="1" ht="19.899999999999999" customHeight="1" x14ac:dyDescent="0.2">
      <c r="B63" s="104"/>
      <c r="D63" s="105" t="s">
        <v>1565</v>
      </c>
      <c r="E63" s="106"/>
      <c r="F63" s="106"/>
      <c r="G63" s="106"/>
      <c r="H63" s="106"/>
      <c r="I63" s="106"/>
      <c r="J63" s="107">
        <f>J102</f>
        <v>0</v>
      </c>
      <c r="L63" s="104"/>
    </row>
    <row r="64" spans="2:47" s="9" customFormat="1" ht="19.899999999999999" customHeight="1" x14ac:dyDescent="0.2">
      <c r="B64" s="104"/>
      <c r="D64" s="105" t="s">
        <v>1566</v>
      </c>
      <c r="E64" s="106"/>
      <c r="F64" s="106"/>
      <c r="G64" s="106"/>
      <c r="H64" s="106"/>
      <c r="I64" s="106"/>
      <c r="J64" s="107">
        <f>J105</f>
        <v>0</v>
      </c>
      <c r="L64" s="104"/>
    </row>
    <row r="65" spans="2:12" s="9" customFormat="1" ht="19.899999999999999" customHeight="1" x14ac:dyDescent="0.2">
      <c r="B65" s="104"/>
      <c r="D65" s="105" t="s">
        <v>1567</v>
      </c>
      <c r="E65" s="106"/>
      <c r="F65" s="106"/>
      <c r="G65" s="106"/>
      <c r="H65" s="106"/>
      <c r="I65" s="106"/>
      <c r="J65" s="107">
        <f>J109</f>
        <v>0</v>
      </c>
      <c r="L65" s="104"/>
    </row>
    <row r="66" spans="2:12" s="9" customFormat="1" ht="19.899999999999999" customHeight="1" x14ac:dyDescent="0.2">
      <c r="B66" s="104"/>
      <c r="D66" s="105" t="s">
        <v>1568</v>
      </c>
      <c r="E66" s="106"/>
      <c r="F66" s="106"/>
      <c r="G66" s="106"/>
      <c r="H66" s="106"/>
      <c r="I66" s="106"/>
      <c r="J66" s="107">
        <f>J115</f>
        <v>0</v>
      </c>
      <c r="L66" s="104"/>
    </row>
    <row r="67" spans="2:12" s="1" customFormat="1" ht="21.75" customHeight="1" x14ac:dyDescent="0.2">
      <c r="B67" s="33"/>
      <c r="L67" s="33"/>
    </row>
    <row r="68" spans="2:12" s="1" customFormat="1" ht="6.95" customHeight="1" x14ac:dyDescent="0.2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 x14ac:dyDescent="0.2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 x14ac:dyDescent="0.2">
      <c r="B73" s="33"/>
      <c r="C73" s="22" t="s">
        <v>136</v>
      </c>
      <c r="L73" s="33"/>
    </row>
    <row r="74" spans="2:12" s="1" customFormat="1" ht="6.95" customHeight="1" x14ac:dyDescent="0.2">
      <c r="B74" s="33"/>
      <c r="L74" s="33"/>
    </row>
    <row r="75" spans="2:12" s="1" customFormat="1" ht="12" customHeight="1" x14ac:dyDescent="0.2">
      <c r="B75" s="33"/>
      <c r="C75" s="28" t="s">
        <v>16</v>
      </c>
      <c r="L75" s="33"/>
    </row>
    <row r="76" spans="2:12" s="1" customFormat="1" ht="16.5" customHeight="1" x14ac:dyDescent="0.2">
      <c r="B76" s="33"/>
      <c r="E76" s="315" t="str">
        <f>E7</f>
        <v>Rekonstrukce bytových jednotek MČ Vítězná 531/13, 15000 Praha 5, b.j.č. 1 - revize 1</v>
      </c>
      <c r="F76" s="316"/>
      <c r="G76" s="316"/>
      <c r="H76" s="316"/>
      <c r="L76" s="33"/>
    </row>
    <row r="77" spans="2:12" s="1" customFormat="1" ht="12" customHeight="1" x14ac:dyDescent="0.2">
      <c r="B77" s="33"/>
      <c r="C77" s="28" t="s">
        <v>107</v>
      </c>
      <c r="L77" s="33"/>
    </row>
    <row r="78" spans="2:12" s="1" customFormat="1" ht="16.5" customHeight="1" x14ac:dyDescent="0.2">
      <c r="B78" s="33"/>
      <c r="E78" s="305" t="str">
        <f>E9</f>
        <v>VRN - Vedlejší rozpočtové náklady</v>
      </c>
      <c r="F78" s="314"/>
      <c r="G78" s="314"/>
      <c r="H78" s="314"/>
      <c r="L78" s="33"/>
    </row>
    <row r="79" spans="2:12" s="1" customFormat="1" ht="6.95" customHeight="1" x14ac:dyDescent="0.2">
      <c r="B79" s="33"/>
      <c r="L79" s="33"/>
    </row>
    <row r="80" spans="2:12" s="1" customFormat="1" ht="12" customHeight="1" x14ac:dyDescent="0.2">
      <c r="B80" s="33"/>
      <c r="C80" s="28" t="s">
        <v>21</v>
      </c>
      <c r="F80" s="26" t="str">
        <f>F12</f>
        <v>Vítězná 531/13, 15000 Praha 5</v>
      </c>
      <c r="I80" s="28" t="s">
        <v>23</v>
      </c>
      <c r="J80" s="50" t="str">
        <f>IF(J12="","",J12)</f>
        <v>29. 5. 2025</v>
      </c>
      <c r="L80" s="33"/>
    </row>
    <row r="81" spans="2:65" s="1" customFormat="1" ht="6.95" customHeight="1" x14ac:dyDescent="0.2">
      <c r="B81" s="33"/>
      <c r="L81" s="33"/>
    </row>
    <row r="82" spans="2:65" s="1" customFormat="1" ht="15.2" customHeight="1" x14ac:dyDescent="0.2">
      <c r="B82" s="33"/>
      <c r="C82" s="28" t="s">
        <v>25</v>
      </c>
      <c r="F82" s="26" t="str">
        <f>E15</f>
        <v>Městská část Praha 5</v>
      </c>
      <c r="I82" s="28" t="s">
        <v>33</v>
      </c>
      <c r="J82" s="31" t="str">
        <f>E21</f>
        <v>Boa projekt s.r.o.</v>
      </c>
      <c r="L82" s="33"/>
    </row>
    <row r="83" spans="2:65" s="1" customFormat="1" ht="15.2" customHeight="1" x14ac:dyDescent="0.2">
      <c r="B83" s="33"/>
      <c r="C83" s="28" t="s">
        <v>31</v>
      </c>
      <c r="F83" s="26" t="str">
        <f>IF(E18="","",E18)</f>
        <v>Vyplň údaj</v>
      </c>
      <c r="I83" s="28" t="s">
        <v>37</v>
      </c>
      <c r="J83" s="31" t="str">
        <f>E24</f>
        <v xml:space="preserve"> </v>
      </c>
      <c r="L83" s="33"/>
    </row>
    <row r="84" spans="2:65" s="1" customFormat="1" ht="10.35" customHeight="1" x14ac:dyDescent="0.2">
      <c r="B84" s="33"/>
      <c r="L84" s="33"/>
    </row>
    <row r="85" spans="2:65" s="10" customFormat="1" ht="29.25" customHeight="1" x14ac:dyDescent="0.2">
      <c r="B85" s="108"/>
      <c r="C85" s="109" t="s">
        <v>137</v>
      </c>
      <c r="D85" s="110" t="s">
        <v>60</v>
      </c>
      <c r="E85" s="110" t="s">
        <v>56</v>
      </c>
      <c r="F85" s="110" t="s">
        <v>57</v>
      </c>
      <c r="G85" s="110" t="s">
        <v>138</v>
      </c>
      <c r="H85" s="110" t="s">
        <v>139</v>
      </c>
      <c r="I85" s="110" t="s">
        <v>140</v>
      </c>
      <c r="J85" s="110" t="s">
        <v>113</v>
      </c>
      <c r="K85" s="111" t="s">
        <v>141</v>
      </c>
      <c r="L85" s="108"/>
      <c r="M85" s="56" t="s">
        <v>19</v>
      </c>
      <c r="N85" s="57" t="s">
        <v>45</v>
      </c>
      <c r="O85" s="57" t="s">
        <v>142</v>
      </c>
      <c r="P85" s="57" t="s">
        <v>143</v>
      </c>
      <c r="Q85" s="57" t="s">
        <v>144</v>
      </c>
      <c r="R85" s="57" t="s">
        <v>145</v>
      </c>
      <c r="S85" s="57" t="s">
        <v>146</v>
      </c>
      <c r="T85" s="57" t="s">
        <v>147</v>
      </c>
      <c r="U85" s="58" t="s">
        <v>148</v>
      </c>
    </row>
    <row r="86" spans="2:65" s="1" customFormat="1" ht="22.9" customHeight="1" x14ac:dyDescent="0.25">
      <c r="B86" s="33"/>
      <c r="C86" s="61" t="s">
        <v>149</v>
      </c>
      <c r="J86" s="112">
        <f>BK86</f>
        <v>0</v>
      </c>
      <c r="L86" s="33"/>
      <c r="M86" s="59"/>
      <c r="N86" s="51"/>
      <c r="O86" s="51"/>
      <c r="P86" s="113">
        <f>P87</f>
        <v>0</v>
      </c>
      <c r="Q86" s="51"/>
      <c r="R86" s="113">
        <f>R87</f>
        <v>0</v>
      </c>
      <c r="S86" s="51"/>
      <c r="T86" s="113">
        <f>T87</f>
        <v>0</v>
      </c>
      <c r="U86" s="52"/>
      <c r="AT86" s="18" t="s">
        <v>74</v>
      </c>
      <c r="AU86" s="18" t="s">
        <v>114</v>
      </c>
      <c r="BK86" s="114">
        <f>BK87</f>
        <v>0</v>
      </c>
    </row>
    <row r="87" spans="2:65" s="11" customFormat="1" ht="25.9" customHeight="1" x14ac:dyDescent="0.2">
      <c r="B87" s="115"/>
      <c r="D87" s="116" t="s">
        <v>74</v>
      </c>
      <c r="E87" s="117" t="s">
        <v>102</v>
      </c>
      <c r="F87" s="117" t="s">
        <v>103</v>
      </c>
      <c r="I87" s="118"/>
      <c r="J87" s="119">
        <f>BK87</f>
        <v>0</v>
      </c>
      <c r="L87" s="115"/>
      <c r="M87" s="120"/>
      <c r="P87" s="121">
        <f>P88+P97+P102+P105+P109+P115</f>
        <v>0</v>
      </c>
      <c r="R87" s="121">
        <f>R88+R97+R102+R105+R109+R115</f>
        <v>0</v>
      </c>
      <c r="T87" s="121">
        <f>T88+T97+T102+T105+T109+T115</f>
        <v>0</v>
      </c>
      <c r="U87" s="122"/>
      <c r="AR87" s="116" t="s">
        <v>182</v>
      </c>
      <c r="AT87" s="123" t="s">
        <v>74</v>
      </c>
      <c r="AU87" s="123" t="s">
        <v>75</v>
      </c>
      <c r="AY87" s="116" t="s">
        <v>152</v>
      </c>
      <c r="BK87" s="124">
        <f>BK88+BK97+BK102+BK105+BK109+BK115</f>
        <v>0</v>
      </c>
    </row>
    <row r="88" spans="2:65" s="11" customFormat="1" ht="22.9" customHeight="1" x14ac:dyDescent="0.2">
      <c r="B88" s="115"/>
      <c r="D88" s="116" t="s">
        <v>74</v>
      </c>
      <c r="E88" s="125" t="s">
        <v>1569</v>
      </c>
      <c r="F88" s="125" t="s">
        <v>1570</v>
      </c>
      <c r="I88" s="118"/>
      <c r="J88" s="126">
        <f>BK88</f>
        <v>0</v>
      </c>
      <c r="L88" s="115"/>
      <c r="M88" s="120"/>
      <c r="P88" s="121">
        <f>SUM(P89:P96)</f>
        <v>0</v>
      </c>
      <c r="R88" s="121">
        <f>SUM(R89:R96)</f>
        <v>0</v>
      </c>
      <c r="T88" s="121">
        <f>SUM(T89:T96)</f>
        <v>0</v>
      </c>
      <c r="U88" s="122"/>
      <c r="AR88" s="116" t="s">
        <v>182</v>
      </c>
      <c r="AT88" s="123" t="s">
        <v>74</v>
      </c>
      <c r="AU88" s="123" t="s">
        <v>82</v>
      </c>
      <c r="AY88" s="116" t="s">
        <v>152</v>
      </c>
      <c r="BK88" s="124">
        <f>SUM(BK89:BK96)</f>
        <v>0</v>
      </c>
    </row>
    <row r="89" spans="2:65" s="1" customFormat="1" ht="16.5" customHeight="1" x14ac:dyDescent="0.2">
      <c r="B89" s="33"/>
      <c r="C89" s="127" t="s">
        <v>82</v>
      </c>
      <c r="D89" s="127" t="s">
        <v>155</v>
      </c>
      <c r="E89" s="128" t="s">
        <v>1571</v>
      </c>
      <c r="F89" s="129" t="s">
        <v>1572</v>
      </c>
      <c r="G89" s="130" t="s">
        <v>1573</v>
      </c>
      <c r="H89" s="131">
        <v>1</v>
      </c>
      <c r="I89" s="132"/>
      <c r="J89" s="133">
        <f>ROUND(I89*H89,2)</f>
        <v>0</v>
      </c>
      <c r="K89" s="129" t="s">
        <v>159</v>
      </c>
      <c r="L89" s="33"/>
      <c r="M89" s="134" t="s">
        <v>19</v>
      </c>
      <c r="N89" s="135" t="s">
        <v>47</v>
      </c>
      <c r="P89" s="136">
        <f>O89*H89</f>
        <v>0</v>
      </c>
      <c r="Q89" s="136">
        <v>0</v>
      </c>
      <c r="R89" s="136">
        <f>Q89*H89</f>
        <v>0</v>
      </c>
      <c r="S89" s="136">
        <v>0</v>
      </c>
      <c r="T89" s="136">
        <f>S89*H89</f>
        <v>0</v>
      </c>
      <c r="U89" s="137" t="s">
        <v>19</v>
      </c>
      <c r="AR89" s="138" t="s">
        <v>1574</v>
      </c>
      <c r="AT89" s="138" t="s">
        <v>155</v>
      </c>
      <c r="AU89" s="138" t="s">
        <v>88</v>
      </c>
      <c r="AY89" s="18" t="s">
        <v>152</v>
      </c>
      <c r="BE89" s="139">
        <f>IF(N89="základní",J89,0)</f>
        <v>0</v>
      </c>
      <c r="BF89" s="139">
        <f>IF(N89="snížená",J89,0)</f>
        <v>0</v>
      </c>
      <c r="BG89" s="139">
        <f>IF(N89="zákl. přenesená",J89,0)</f>
        <v>0</v>
      </c>
      <c r="BH89" s="139">
        <f>IF(N89="sníž. přenesená",J89,0)</f>
        <v>0</v>
      </c>
      <c r="BI89" s="139">
        <f>IF(N89="nulová",J89,0)</f>
        <v>0</v>
      </c>
      <c r="BJ89" s="18" t="s">
        <v>88</v>
      </c>
      <c r="BK89" s="139">
        <f>ROUND(I89*H89,2)</f>
        <v>0</v>
      </c>
      <c r="BL89" s="18" t="s">
        <v>1574</v>
      </c>
      <c r="BM89" s="138" t="s">
        <v>1575</v>
      </c>
    </row>
    <row r="90" spans="2:65" s="1" customFormat="1" x14ac:dyDescent="0.2">
      <c r="B90" s="33"/>
      <c r="D90" s="140" t="s">
        <v>162</v>
      </c>
      <c r="F90" s="141" t="s">
        <v>1576</v>
      </c>
      <c r="I90" s="142"/>
      <c r="L90" s="33"/>
      <c r="M90" s="143"/>
      <c r="U90" s="54"/>
      <c r="AT90" s="18" t="s">
        <v>162</v>
      </c>
      <c r="AU90" s="18" t="s">
        <v>88</v>
      </c>
    </row>
    <row r="91" spans="2:65" s="1" customFormat="1" ht="19.5" x14ac:dyDescent="0.2">
      <c r="B91" s="33"/>
      <c r="D91" s="145" t="s">
        <v>172</v>
      </c>
      <c r="F91" s="157" t="s">
        <v>1577</v>
      </c>
      <c r="I91" s="142"/>
      <c r="L91" s="33"/>
      <c r="M91" s="143"/>
      <c r="U91" s="54"/>
      <c r="AT91" s="18" t="s">
        <v>172</v>
      </c>
      <c r="AU91" s="18" t="s">
        <v>88</v>
      </c>
    </row>
    <row r="92" spans="2:65" s="1" customFormat="1" ht="16.5" customHeight="1" x14ac:dyDescent="0.2">
      <c r="B92" s="33"/>
      <c r="C92" s="127" t="s">
        <v>88</v>
      </c>
      <c r="D92" s="127" t="s">
        <v>155</v>
      </c>
      <c r="E92" s="128" t="s">
        <v>1578</v>
      </c>
      <c r="F92" s="129" t="s">
        <v>1579</v>
      </c>
      <c r="G92" s="130" t="s">
        <v>1573</v>
      </c>
      <c r="H92" s="131">
        <v>1</v>
      </c>
      <c r="I92" s="132"/>
      <c r="J92" s="133">
        <f>ROUND(I92*H92,2)</f>
        <v>0</v>
      </c>
      <c r="K92" s="129" t="s">
        <v>159</v>
      </c>
      <c r="L92" s="33"/>
      <c r="M92" s="134" t="s">
        <v>19</v>
      </c>
      <c r="N92" s="135" t="s">
        <v>47</v>
      </c>
      <c r="P92" s="136">
        <f>O92*H92</f>
        <v>0</v>
      </c>
      <c r="Q92" s="136">
        <v>0</v>
      </c>
      <c r="R92" s="136">
        <f>Q92*H92</f>
        <v>0</v>
      </c>
      <c r="S92" s="136">
        <v>0</v>
      </c>
      <c r="T92" s="136">
        <f>S92*H92</f>
        <v>0</v>
      </c>
      <c r="U92" s="137" t="s">
        <v>19</v>
      </c>
      <c r="AR92" s="138" t="s">
        <v>1574</v>
      </c>
      <c r="AT92" s="138" t="s">
        <v>155</v>
      </c>
      <c r="AU92" s="138" t="s">
        <v>88</v>
      </c>
      <c r="AY92" s="18" t="s">
        <v>152</v>
      </c>
      <c r="BE92" s="139">
        <f>IF(N92="základní",J92,0)</f>
        <v>0</v>
      </c>
      <c r="BF92" s="139">
        <f>IF(N92="snížená",J92,0)</f>
        <v>0</v>
      </c>
      <c r="BG92" s="139">
        <f>IF(N92="zákl. přenesená",J92,0)</f>
        <v>0</v>
      </c>
      <c r="BH92" s="139">
        <f>IF(N92="sníž. přenesená",J92,0)</f>
        <v>0</v>
      </c>
      <c r="BI92" s="139">
        <f>IF(N92="nulová",J92,0)</f>
        <v>0</v>
      </c>
      <c r="BJ92" s="18" t="s">
        <v>88</v>
      </c>
      <c r="BK92" s="139">
        <f>ROUND(I92*H92,2)</f>
        <v>0</v>
      </c>
      <c r="BL92" s="18" t="s">
        <v>1574</v>
      </c>
      <c r="BM92" s="138" t="s">
        <v>1580</v>
      </c>
    </row>
    <row r="93" spans="2:65" s="1" customFormat="1" x14ac:dyDescent="0.2">
      <c r="B93" s="33"/>
      <c r="D93" s="140" t="s">
        <v>162</v>
      </c>
      <c r="F93" s="141" t="s">
        <v>1581</v>
      </c>
      <c r="I93" s="142"/>
      <c r="L93" s="33"/>
      <c r="M93" s="143"/>
      <c r="U93" s="54"/>
      <c r="AT93" s="18" t="s">
        <v>162</v>
      </c>
      <c r="AU93" s="18" t="s">
        <v>88</v>
      </c>
    </row>
    <row r="94" spans="2:65" s="1" customFormat="1" ht="39" x14ac:dyDescent="0.2">
      <c r="B94" s="33"/>
      <c r="D94" s="145" t="s">
        <v>172</v>
      </c>
      <c r="F94" s="157" t="s">
        <v>1582</v>
      </c>
      <c r="I94" s="142"/>
      <c r="L94" s="33"/>
      <c r="M94" s="143"/>
      <c r="U94" s="54"/>
      <c r="AT94" s="18" t="s">
        <v>172</v>
      </c>
      <c r="AU94" s="18" t="s">
        <v>88</v>
      </c>
    </row>
    <row r="95" spans="2:65" s="1" customFormat="1" ht="16.5" customHeight="1" x14ac:dyDescent="0.2">
      <c r="B95" s="33"/>
      <c r="C95" s="127" t="s">
        <v>153</v>
      </c>
      <c r="D95" s="127" t="s">
        <v>155</v>
      </c>
      <c r="E95" s="128" t="s">
        <v>1583</v>
      </c>
      <c r="F95" s="129" t="s">
        <v>1584</v>
      </c>
      <c r="G95" s="130" t="s">
        <v>1573</v>
      </c>
      <c r="H95" s="131">
        <v>1</v>
      </c>
      <c r="I95" s="132"/>
      <c r="J95" s="133">
        <f>ROUND(I95*H95,2)</f>
        <v>0</v>
      </c>
      <c r="K95" s="129" t="s">
        <v>159</v>
      </c>
      <c r="L95" s="33"/>
      <c r="M95" s="134" t="s">
        <v>19</v>
      </c>
      <c r="N95" s="135" t="s">
        <v>47</v>
      </c>
      <c r="P95" s="136">
        <f>O95*H95</f>
        <v>0</v>
      </c>
      <c r="Q95" s="136">
        <v>0</v>
      </c>
      <c r="R95" s="136">
        <f>Q95*H95</f>
        <v>0</v>
      </c>
      <c r="S95" s="136">
        <v>0</v>
      </c>
      <c r="T95" s="136">
        <f>S95*H95</f>
        <v>0</v>
      </c>
      <c r="U95" s="137" t="s">
        <v>19</v>
      </c>
      <c r="AR95" s="138" t="s">
        <v>1574</v>
      </c>
      <c r="AT95" s="138" t="s">
        <v>155</v>
      </c>
      <c r="AU95" s="138" t="s">
        <v>88</v>
      </c>
      <c r="AY95" s="18" t="s">
        <v>152</v>
      </c>
      <c r="BE95" s="139">
        <f>IF(N95="základní",J95,0)</f>
        <v>0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8" t="s">
        <v>88</v>
      </c>
      <c r="BK95" s="139">
        <f>ROUND(I95*H95,2)</f>
        <v>0</v>
      </c>
      <c r="BL95" s="18" t="s">
        <v>1574</v>
      </c>
      <c r="BM95" s="138" t="s">
        <v>1585</v>
      </c>
    </row>
    <row r="96" spans="2:65" s="1" customFormat="1" x14ac:dyDescent="0.2">
      <c r="B96" s="33"/>
      <c r="D96" s="140" t="s">
        <v>162</v>
      </c>
      <c r="F96" s="141" t="s">
        <v>1586</v>
      </c>
      <c r="I96" s="142"/>
      <c r="L96" s="33"/>
      <c r="M96" s="143"/>
      <c r="U96" s="54"/>
      <c r="AT96" s="18" t="s">
        <v>162</v>
      </c>
      <c r="AU96" s="18" t="s">
        <v>88</v>
      </c>
    </row>
    <row r="97" spans="2:65" s="11" customFormat="1" ht="22.9" customHeight="1" x14ac:dyDescent="0.2">
      <c r="B97" s="115"/>
      <c r="D97" s="116" t="s">
        <v>74</v>
      </c>
      <c r="E97" s="125" t="s">
        <v>1587</v>
      </c>
      <c r="F97" s="125" t="s">
        <v>1588</v>
      </c>
      <c r="I97" s="118"/>
      <c r="J97" s="126">
        <f>BK97</f>
        <v>0</v>
      </c>
      <c r="L97" s="115"/>
      <c r="M97" s="120"/>
      <c r="P97" s="121">
        <f>SUM(P98:P101)</f>
        <v>0</v>
      </c>
      <c r="R97" s="121">
        <f>SUM(R98:R101)</f>
        <v>0</v>
      </c>
      <c r="T97" s="121">
        <f>SUM(T98:T101)</f>
        <v>0</v>
      </c>
      <c r="U97" s="122"/>
      <c r="AR97" s="116" t="s">
        <v>182</v>
      </c>
      <c r="AT97" s="123" t="s">
        <v>74</v>
      </c>
      <c r="AU97" s="123" t="s">
        <v>82</v>
      </c>
      <c r="AY97" s="116" t="s">
        <v>152</v>
      </c>
      <c r="BK97" s="124">
        <f>SUM(BK98:BK101)</f>
        <v>0</v>
      </c>
    </row>
    <row r="98" spans="2:65" s="1" customFormat="1" ht="16.5" customHeight="1" x14ac:dyDescent="0.2">
      <c r="B98" s="33"/>
      <c r="C98" s="127" t="s">
        <v>160</v>
      </c>
      <c r="D98" s="127" t="s">
        <v>155</v>
      </c>
      <c r="E98" s="128" t="s">
        <v>1589</v>
      </c>
      <c r="F98" s="129" t="s">
        <v>1588</v>
      </c>
      <c r="G98" s="130" t="s">
        <v>1573</v>
      </c>
      <c r="H98" s="131">
        <v>1</v>
      </c>
      <c r="I98" s="132"/>
      <c r="J98" s="133">
        <f>ROUND(I98*H98,2)</f>
        <v>0</v>
      </c>
      <c r="K98" s="129" t="s">
        <v>159</v>
      </c>
      <c r="L98" s="33"/>
      <c r="M98" s="134" t="s">
        <v>19</v>
      </c>
      <c r="N98" s="135" t="s">
        <v>47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6">
        <f>S98*H98</f>
        <v>0</v>
      </c>
      <c r="U98" s="137" t="s">
        <v>19</v>
      </c>
      <c r="AR98" s="138" t="s">
        <v>1574</v>
      </c>
      <c r="AT98" s="138" t="s">
        <v>155</v>
      </c>
      <c r="AU98" s="138" t="s">
        <v>88</v>
      </c>
      <c r="AY98" s="18" t="s">
        <v>152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8" t="s">
        <v>88</v>
      </c>
      <c r="BK98" s="139">
        <f>ROUND(I98*H98,2)</f>
        <v>0</v>
      </c>
      <c r="BL98" s="18" t="s">
        <v>1574</v>
      </c>
      <c r="BM98" s="138" t="s">
        <v>1590</v>
      </c>
    </row>
    <row r="99" spans="2:65" s="1" customFormat="1" x14ac:dyDescent="0.2">
      <c r="B99" s="33"/>
      <c r="D99" s="140" t="s">
        <v>162</v>
      </c>
      <c r="F99" s="141" t="s">
        <v>1591</v>
      </c>
      <c r="I99" s="142"/>
      <c r="L99" s="33"/>
      <c r="M99" s="143"/>
      <c r="U99" s="54"/>
      <c r="AT99" s="18" t="s">
        <v>162</v>
      </c>
      <c r="AU99" s="18" t="s">
        <v>88</v>
      </c>
    </row>
    <row r="100" spans="2:65" s="1" customFormat="1" ht="16.5" customHeight="1" x14ac:dyDescent="0.2">
      <c r="B100" s="33"/>
      <c r="C100" s="127" t="s">
        <v>182</v>
      </c>
      <c r="D100" s="127" t="s">
        <v>155</v>
      </c>
      <c r="E100" s="128" t="s">
        <v>1592</v>
      </c>
      <c r="F100" s="129" t="s">
        <v>1593</v>
      </c>
      <c r="G100" s="130" t="s">
        <v>1573</v>
      </c>
      <c r="H100" s="131">
        <v>1</v>
      </c>
      <c r="I100" s="132"/>
      <c r="J100" s="133">
        <f>ROUND(I100*H100,2)</f>
        <v>0</v>
      </c>
      <c r="K100" s="129" t="s">
        <v>159</v>
      </c>
      <c r="L100" s="33"/>
      <c r="M100" s="134" t="s">
        <v>19</v>
      </c>
      <c r="N100" s="135" t="s">
        <v>47</v>
      </c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6">
        <f>S100*H100</f>
        <v>0</v>
      </c>
      <c r="U100" s="137" t="s">
        <v>19</v>
      </c>
      <c r="AR100" s="138" t="s">
        <v>1574</v>
      </c>
      <c r="AT100" s="138" t="s">
        <v>155</v>
      </c>
      <c r="AU100" s="138" t="s">
        <v>88</v>
      </c>
      <c r="AY100" s="18" t="s">
        <v>152</v>
      </c>
      <c r="BE100" s="139">
        <f>IF(N100="základní",J100,0)</f>
        <v>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8" t="s">
        <v>88</v>
      </c>
      <c r="BK100" s="139">
        <f>ROUND(I100*H100,2)</f>
        <v>0</v>
      </c>
      <c r="BL100" s="18" t="s">
        <v>1574</v>
      </c>
      <c r="BM100" s="138" t="s">
        <v>1594</v>
      </c>
    </row>
    <row r="101" spans="2:65" s="1" customFormat="1" x14ac:dyDescent="0.2">
      <c r="B101" s="33"/>
      <c r="D101" s="140" t="s">
        <v>162</v>
      </c>
      <c r="F101" s="141" t="s">
        <v>1595</v>
      </c>
      <c r="I101" s="142"/>
      <c r="L101" s="33"/>
      <c r="M101" s="143"/>
      <c r="U101" s="54"/>
      <c r="AT101" s="18" t="s">
        <v>162</v>
      </c>
      <c r="AU101" s="18" t="s">
        <v>88</v>
      </c>
    </row>
    <row r="102" spans="2:65" s="11" customFormat="1" ht="22.9" customHeight="1" x14ac:dyDescent="0.2">
      <c r="B102" s="115"/>
      <c r="D102" s="116" t="s">
        <v>74</v>
      </c>
      <c r="E102" s="125" t="s">
        <v>1596</v>
      </c>
      <c r="F102" s="125" t="s">
        <v>1597</v>
      </c>
      <c r="I102" s="118"/>
      <c r="J102" s="126">
        <f>BK102</f>
        <v>0</v>
      </c>
      <c r="L102" s="115"/>
      <c r="M102" s="120"/>
      <c r="P102" s="121">
        <f>SUM(P103:P104)</f>
        <v>0</v>
      </c>
      <c r="R102" s="121">
        <f>SUM(R103:R104)</f>
        <v>0</v>
      </c>
      <c r="T102" s="121">
        <f>SUM(T103:T104)</f>
        <v>0</v>
      </c>
      <c r="U102" s="122"/>
      <c r="AR102" s="116" t="s">
        <v>182</v>
      </c>
      <c r="AT102" s="123" t="s">
        <v>74</v>
      </c>
      <c r="AU102" s="123" t="s">
        <v>82</v>
      </c>
      <c r="AY102" s="116" t="s">
        <v>152</v>
      </c>
      <c r="BK102" s="124">
        <f>SUM(BK103:BK104)</f>
        <v>0</v>
      </c>
    </row>
    <row r="103" spans="2:65" s="1" customFormat="1" ht="16.5" customHeight="1" x14ac:dyDescent="0.2">
      <c r="B103" s="33"/>
      <c r="C103" s="127" t="s">
        <v>190</v>
      </c>
      <c r="D103" s="127" t="s">
        <v>155</v>
      </c>
      <c r="E103" s="128" t="s">
        <v>1598</v>
      </c>
      <c r="F103" s="129" t="s">
        <v>1599</v>
      </c>
      <c r="G103" s="130" t="s">
        <v>1573</v>
      </c>
      <c r="H103" s="131">
        <v>1</v>
      </c>
      <c r="I103" s="132"/>
      <c r="J103" s="133">
        <f>ROUND(I103*H103,2)</f>
        <v>0</v>
      </c>
      <c r="K103" s="129" t="s">
        <v>159</v>
      </c>
      <c r="L103" s="33"/>
      <c r="M103" s="134" t="s">
        <v>19</v>
      </c>
      <c r="N103" s="135" t="s">
        <v>47</v>
      </c>
      <c r="P103" s="136">
        <f>O103*H103</f>
        <v>0</v>
      </c>
      <c r="Q103" s="136">
        <v>0</v>
      </c>
      <c r="R103" s="136">
        <f>Q103*H103</f>
        <v>0</v>
      </c>
      <c r="S103" s="136">
        <v>0</v>
      </c>
      <c r="T103" s="136">
        <f>S103*H103</f>
        <v>0</v>
      </c>
      <c r="U103" s="137" t="s">
        <v>19</v>
      </c>
      <c r="AR103" s="138" t="s">
        <v>1574</v>
      </c>
      <c r="AT103" s="138" t="s">
        <v>155</v>
      </c>
      <c r="AU103" s="138" t="s">
        <v>88</v>
      </c>
      <c r="AY103" s="18" t="s">
        <v>152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8" t="s">
        <v>88</v>
      </c>
      <c r="BK103" s="139">
        <f>ROUND(I103*H103,2)</f>
        <v>0</v>
      </c>
      <c r="BL103" s="18" t="s">
        <v>1574</v>
      </c>
      <c r="BM103" s="138" t="s">
        <v>1600</v>
      </c>
    </row>
    <row r="104" spans="2:65" s="1" customFormat="1" x14ac:dyDescent="0.2">
      <c r="B104" s="33"/>
      <c r="D104" s="140" t="s">
        <v>162</v>
      </c>
      <c r="F104" s="141" t="s">
        <v>1601</v>
      </c>
      <c r="I104" s="142"/>
      <c r="L104" s="33"/>
      <c r="M104" s="143"/>
      <c r="U104" s="54"/>
      <c r="AT104" s="18" t="s">
        <v>162</v>
      </c>
      <c r="AU104" s="18" t="s">
        <v>88</v>
      </c>
    </row>
    <row r="105" spans="2:65" s="11" customFormat="1" ht="22.9" customHeight="1" x14ac:dyDescent="0.2">
      <c r="B105" s="115"/>
      <c r="D105" s="116" t="s">
        <v>74</v>
      </c>
      <c r="E105" s="125" t="s">
        <v>1602</v>
      </c>
      <c r="F105" s="125" t="s">
        <v>1603</v>
      </c>
      <c r="I105" s="118"/>
      <c r="J105" s="126">
        <f>BK105</f>
        <v>0</v>
      </c>
      <c r="L105" s="115"/>
      <c r="M105" s="120"/>
      <c r="P105" s="121">
        <f>SUM(P106:P108)</f>
        <v>0</v>
      </c>
      <c r="R105" s="121">
        <f>SUM(R106:R108)</f>
        <v>0</v>
      </c>
      <c r="T105" s="121">
        <f>SUM(T106:T108)</f>
        <v>0</v>
      </c>
      <c r="U105" s="122"/>
      <c r="AR105" s="116" t="s">
        <v>182</v>
      </c>
      <c r="AT105" s="123" t="s">
        <v>74</v>
      </c>
      <c r="AU105" s="123" t="s">
        <v>82</v>
      </c>
      <c r="AY105" s="116" t="s">
        <v>152</v>
      </c>
      <c r="BK105" s="124">
        <f>SUM(BK106:BK108)</f>
        <v>0</v>
      </c>
    </row>
    <row r="106" spans="2:65" s="1" customFormat="1" ht="16.5" customHeight="1" x14ac:dyDescent="0.2">
      <c r="B106" s="33"/>
      <c r="C106" s="127" t="s">
        <v>197</v>
      </c>
      <c r="D106" s="127" t="s">
        <v>155</v>
      </c>
      <c r="E106" s="128" t="s">
        <v>1604</v>
      </c>
      <c r="F106" s="129" t="s">
        <v>1605</v>
      </c>
      <c r="G106" s="130" t="s">
        <v>1573</v>
      </c>
      <c r="H106" s="131">
        <v>1</v>
      </c>
      <c r="I106" s="132"/>
      <c r="J106" s="133">
        <f>ROUND(I106*H106,2)</f>
        <v>0</v>
      </c>
      <c r="K106" s="129" t="s">
        <v>159</v>
      </c>
      <c r="L106" s="33"/>
      <c r="M106" s="134" t="s">
        <v>19</v>
      </c>
      <c r="N106" s="135" t="s">
        <v>47</v>
      </c>
      <c r="P106" s="136">
        <f>O106*H106</f>
        <v>0</v>
      </c>
      <c r="Q106" s="136">
        <v>0</v>
      </c>
      <c r="R106" s="136">
        <f>Q106*H106</f>
        <v>0</v>
      </c>
      <c r="S106" s="136">
        <v>0</v>
      </c>
      <c r="T106" s="136">
        <f>S106*H106</f>
        <v>0</v>
      </c>
      <c r="U106" s="137" t="s">
        <v>19</v>
      </c>
      <c r="AR106" s="138" t="s">
        <v>1574</v>
      </c>
      <c r="AT106" s="138" t="s">
        <v>155</v>
      </c>
      <c r="AU106" s="138" t="s">
        <v>88</v>
      </c>
      <c r="AY106" s="18" t="s">
        <v>152</v>
      </c>
      <c r="BE106" s="139">
        <f>IF(N106="základní",J106,0)</f>
        <v>0</v>
      </c>
      <c r="BF106" s="139">
        <f>IF(N106="snížená",J106,0)</f>
        <v>0</v>
      </c>
      <c r="BG106" s="139">
        <f>IF(N106="zákl. přenesená",J106,0)</f>
        <v>0</v>
      </c>
      <c r="BH106" s="139">
        <f>IF(N106="sníž. přenesená",J106,0)</f>
        <v>0</v>
      </c>
      <c r="BI106" s="139">
        <f>IF(N106="nulová",J106,0)</f>
        <v>0</v>
      </c>
      <c r="BJ106" s="18" t="s">
        <v>88</v>
      </c>
      <c r="BK106" s="139">
        <f>ROUND(I106*H106,2)</f>
        <v>0</v>
      </c>
      <c r="BL106" s="18" t="s">
        <v>1574</v>
      </c>
      <c r="BM106" s="138" t="s">
        <v>1606</v>
      </c>
    </row>
    <row r="107" spans="2:65" s="1" customFormat="1" x14ac:dyDescent="0.2">
      <c r="B107" s="33"/>
      <c r="D107" s="140" t="s">
        <v>162</v>
      </c>
      <c r="F107" s="141" t="s">
        <v>1607</v>
      </c>
      <c r="I107" s="142"/>
      <c r="L107" s="33"/>
      <c r="M107" s="143"/>
      <c r="U107" s="54"/>
      <c r="AT107" s="18" t="s">
        <v>162</v>
      </c>
      <c r="AU107" s="18" t="s">
        <v>88</v>
      </c>
    </row>
    <row r="108" spans="2:65" s="1" customFormat="1" ht="19.5" x14ac:dyDescent="0.2">
      <c r="B108" s="33"/>
      <c r="D108" s="145" t="s">
        <v>172</v>
      </c>
      <c r="F108" s="157" t="s">
        <v>1608</v>
      </c>
      <c r="I108" s="142"/>
      <c r="L108" s="33"/>
      <c r="M108" s="143"/>
      <c r="U108" s="54"/>
      <c r="AT108" s="18" t="s">
        <v>172</v>
      </c>
      <c r="AU108" s="18" t="s">
        <v>88</v>
      </c>
    </row>
    <row r="109" spans="2:65" s="11" customFormat="1" ht="22.9" customHeight="1" x14ac:dyDescent="0.2">
      <c r="B109" s="115"/>
      <c r="D109" s="116" t="s">
        <v>74</v>
      </c>
      <c r="E109" s="125" t="s">
        <v>1609</v>
      </c>
      <c r="F109" s="125" t="s">
        <v>1610</v>
      </c>
      <c r="I109" s="118"/>
      <c r="J109" s="126">
        <f>BK109</f>
        <v>0</v>
      </c>
      <c r="L109" s="115"/>
      <c r="M109" s="120"/>
      <c r="P109" s="121">
        <f>SUM(P110:P114)</f>
        <v>0</v>
      </c>
      <c r="R109" s="121">
        <f>SUM(R110:R114)</f>
        <v>0</v>
      </c>
      <c r="T109" s="121">
        <f>SUM(T110:T114)</f>
        <v>0</v>
      </c>
      <c r="U109" s="122"/>
      <c r="AR109" s="116" t="s">
        <v>182</v>
      </c>
      <c r="AT109" s="123" t="s">
        <v>74</v>
      </c>
      <c r="AU109" s="123" t="s">
        <v>82</v>
      </c>
      <c r="AY109" s="116" t="s">
        <v>152</v>
      </c>
      <c r="BK109" s="124">
        <f>SUM(BK110:BK114)</f>
        <v>0</v>
      </c>
    </row>
    <row r="110" spans="2:65" s="1" customFormat="1" ht="16.5" customHeight="1" x14ac:dyDescent="0.2">
      <c r="B110" s="33"/>
      <c r="C110" s="127" t="s">
        <v>204</v>
      </c>
      <c r="D110" s="127" t="s">
        <v>155</v>
      </c>
      <c r="E110" s="128" t="s">
        <v>1611</v>
      </c>
      <c r="F110" s="129" t="s">
        <v>1612</v>
      </c>
      <c r="G110" s="130" t="s">
        <v>1573</v>
      </c>
      <c r="H110" s="131">
        <v>1</v>
      </c>
      <c r="I110" s="132"/>
      <c r="J110" s="133">
        <f>ROUND(I110*H110,2)</f>
        <v>0</v>
      </c>
      <c r="K110" s="129" t="s">
        <v>159</v>
      </c>
      <c r="L110" s="33"/>
      <c r="M110" s="134" t="s">
        <v>19</v>
      </c>
      <c r="N110" s="135" t="s">
        <v>47</v>
      </c>
      <c r="P110" s="136">
        <f>O110*H110</f>
        <v>0</v>
      </c>
      <c r="Q110" s="136">
        <v>0</v>
      </c>
      <c r="R110" s="136">
        <f>Q110*H110</f>
        <v>0</v>
      </c>
      <c r="S110" s="136">
        <v>0</v>
      </c>
      <c r="T110" s="136">
        <f>S110*H110</f>
        <v>0</v>
      </c>
      <c r="U110" s="137" t="s">
        <v>19</v>
      </c>
      <c r="AR110" s="138" t="s">
        <v>1574</v>
      </c>
      <c r="AT110" s="138" t="s">
        <v>155</v>
      </c>
      <c r="AU110" s="138" t="s">
        <v>88</v>
      </c>
      <c r="AY110" s="18" t="s">
        <v>152</v>
      </c>
      <c r="BE110" s="139">
        <f>IF(N110="základní",J110,0)</f>
        <v>0</v>
      </c>
      <c r="BF110" s="139">
        <f>IF(N110="snížená",J110,0)</f>
        <v>0</v>
      </c>
      <c r="BG110" s="139">
        <f>IF(N110="zákl. přenesená",J110,0)</f>
        <v>0</v>
      </c>
      <c r="BH110" s="139">
        <f>IF(N110="sníž. přenesená",J110,0)</f>
        <v>0</v>
      </c>
      <c r="BI110" s="139">
        <f>IF(N110="nulová",J110,0)</f>
        <v>0</v>
      </c>
      <c r="BJ110" s="18" t="s">
        <v>88</v>
      </c>
      <c r="BK110" s="139">
        <f>ROUND(I110*H110,2)</f>
        <v>0</v>
      </c>
      <c r="BL110" s="18" t="s">
        <v>1574</v>
      </c>
      <c r="BM110" s="138" t="s">
        <v>1613</v>
      </c>
    </row>
    <row r="111" spans="2:65" s="1" customFormat="1" x14ac:dyDescent="0.2">
      <c r="B111" s="33"/>
      <c r="D111" s="140" t="s">
        <v>162</v>
      </c>
      <c r="F111" s="141" t="s">
        <v>1614</v>
      </c>
      <c r="I111" s="142"/>
      <c r="L111" s="33"/>
      <c r="M111" s="143"/>
      <c r="U111" s="54"/>
      <c r="AT111" s="18" t="s">
        <v>162</v>
      </c>
      <c r="AU111" s="18" t="s">
        <v>88</v>
      </c>
    </row>
    <row r="112" spans="2:65" s="1" customFormat="1" ht="16.5" customHeight="1" x14ac:dyDescent="0.2">
      <c r="B112" s="33"/>
      <c r="C112" s="127" t="s">
        <v>211</v>
      </c>
      <c r="D112" s="127" t="s">
        <v>155</v>
      </c>
      <c r="E112" s="128" t="s">
        <v>1615</v>
      </c>
      <c r="F112" s="129" t="s">
        <v>1616</v>
      </c>
      <c r="G112" s="130" t="s">
        <v>1573</v>
      </c>
      <c r="H112" s="131">
        <v>1</v>
      </c>
      <c r="I112" s="132"/>
      <c r="J112" s="133">
        <f>ROUND(I112*H112,2)</f>
        <v>0</v>
      </c>
      <c r="K112" s="129" t="s">
        <v>19</v>
      </c>
      <c r="L112" s="33"/>
      <c r="M112" s="134" t="s">
        <v>19</v>
      </c>
      <c r="N112" s="135" t="s">
        <v>47</v>
      </c>
      <c r="P112" s="136">
        <f>O112*H112</f>
        <v>0</v>
      </c>
      <c r="Q112" s="136">
        <v>0</v>
      </c>
      <c r="R112" s="136">
        <f>Q112*H112</f>
        <v>0</v>
      </c>
      <c r="S112" s="136">
        <v>0</v>
      </c>
      <c r="T112" s="136">
        <f>S112*H112</f>
        <v>0</v>
      </c>
      <c r="U112" s="137" t="s">
        <v>19</v>
      </c>
      <c r="AR112" s="138" t="s">
        <v>1574</v>
      </c>
      <c r="AT112" s="138" t="s">
        <v>155</v>
      </c>
      <c r="AU112" s="138" t="s">
        <v>88</v>
      </c>
      <c r="AY112" s="18" t="s">
        <v>152</v>
      </c>
      <c r="BE112" s="139">
        <f>IF(N112="základní",J112,0)</f>
        <v>0</v>
      </c>
      <c r="BF112" s="139">
        <f>IF(N112="snížená",J112,0)</f>
        <v>0</v>
      </c>
      <c r="BG112" s="139">
        <f>IF(N112="zákl. přenesená",J112,0)</f>
        <v>0</v>
      </c>
      <c r="BH112" s="139">
        <f>IF(N112="sníž. přenesená",J112,0)</f>
        <v>0</v>
      </c>
      <c r="BI112" s="139">
        <f>IF(N112="nulová",J112,0)</f>
        <v>0</v>
      </c>
      <c r="BJ112" s="18" t="s">
        <v>88</v>
      </c>
      <c r="BK112" s="139">
        <f>ROUND(I112*H112,2)</f>
        <v>0</v>
      </c>
      <c r="BL112" s="18" t="s">
        <v>1574</v>
      </c>
      <c r="BM112" s="138" t="s">
        <v>1617</v>
      </c>
    </row>
    <row r="113" spans="2:65" s="1" customFormat="1" ht="16.5" customHeight="1" x14ac:dyDescent="0.2">
      <c r="B113" s="33"/>
      <c r="C113" s="127" t="s">
        <v>216</v>
      </c>
      <c r="D113" s="127" t="s">
        <v>155</v>
      </c>
      <c r="E113" s="128" t="s">
        <v>1618</v>
      </c>
      <c r="F113" s="129" t="s">
        <v>1619</v>
      </c>
      <c r="G113" s="130" t="s">
        <v>1573</v>
      </c>
      <c r="H113" s="131">
        <v>1</v>
      </c>
      <c r="I113" s="132"/>
      <c r="J113" s="133">
        <f>ROUND(I113*H113,2)</f>
        <v>0</v>
      </c>
      <c r="K113" s="129" t="s">
        <v>159</v>
      </c>
      <c r="L113" s="33"/>
      <c r="M113" s="134" t="s">
        <v>19</v>
      </c>
      <c r="N113" s="135" t="s">
        <v>47</v>
      </c>
      <c r="P113" s="136">
        <f>O113*H113</f>
        <v>0</v>
      </c>
      <c r="Q113" s="136">
        <v>0</v>
      </c>
      <c r="R113" s="136">
        <f>Q113*H113</f>
        <v>0</v>
      </c>
      <c r="S113" s="136">
        <v>0</v>
      </c>
      <c r="T113" s="136">
        <f>S113*H113</f>
        <v>0</v>
      </c>
      <c r="U113" s="137" t="s">
        <v>19</v>
      </c>
      <c r="AR113" s="138" t="s">
        <v>1574</v>
      </c>
      <c r="AT113" s="138" t="s">
        <v>155</v>
      </c>
      <c r="AU113" s="138" t="s">
        <v>88</v>
      </c>
      <c r="AY113" s="18" t="s">
        <v>152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8" t="s">
        <v>88</v>
      </c>
      <c r="BK113" s="139">
        <f>ROUND(I113*H113,2)</f>
        <v>0</v>
      </c>
      <c r="BL113" s="18" t="s">
        <v>1574</v>
      </c>
      <c r="BM113" s="138" t="s">
        <v>1620</v>
      </c>
    </row>
    <row r="114" spans="2:65" s="1" customFormat="1" x14ac:dyDescent="0.2">
      <c r="B114" s="33"/>
      <c r="D114" s="140" t="s">
        <v>162</v>
      </c>
      <c r="F114" s="141" t="s">
        <v>1621</v>
      </c>
      <c r="I114" s="142"/>
      <c r="L114" s="33"/>
      <c r="M114" s="143"/>
      <c r="U114" s="54"/>
      <c r="AT114" s="18" t="s">
        <v>162</v>
      </c>
      <c r="AU114" s="18" t="s">
        <v>88</v>
      </c>
    </row>
    <row r="115" spans="2:65" s="11" customFormat="1" ht="22.9" customHeight="1" x14ac:dyDescent="0.2">
      <c r="B115" s="115"/>
      <c r="D115" s="116" t="s">
        <v>74</v>
      </c>
      <c r="E115" s="125" t="s">
        <v>1622</v>
      </c>
      <c r="F115" s="125" t="s">
        <v>1623</v>
      </c>
      <c r="I115" s="118"/>
      <c r="J115" s="126">
        <f>BK115</f>
        <v>0</v>
      </c>
      <c r="L115" s="115"/>
      <c r="M115" s="120"/>
      <c r="P115" s="121">
        <f>SUM(P116:P117)</f>
        <v>0</v>
      </c>
      <c r="R115" s="121">
        <f>SUM(R116:R117)</f>
        <v>0</v>
      </c>
      <c r="T115" s="121">
        <f>SUM(T116:T117)</f>
        <v>0</v>
      </c>
      <c r="U115" s="122"/>
      <c r="AR115" s="116" t="s">
        <v>182</v>
      </c>
      <c r="AT115" s="123" t="s">
        <v>74</v>
      </c>
      <c r="AU115" s="123" t="s">
        <v>82</v>
      </c>
      <c r="AY115" s="116" t="s">
        <v>152</v>
      </c>
      <c r="BK115" s="124">
        <f>SUM(BK116:BK117)</f>
        <v>0</v>
      </c>
    </row>
    <row r="116" spans="2:65" s="1" customFormat="1" ht="16.5" customHeight="1" x14ac:dyDescent="0.2">
      <c r="B116" s="33"/>
      <c r="C116" s="127" t="s">
        <v>223</v>
      </c>
      <c r="D116" s="127" t="s">
        <v>155</v>
      </c>
      <c r="E116" s="128" t="s">
        <v>1624</v>
      </c>
      <c r="F116" s="129" t="s">
        <v>1625</v>
      </c>
      <c r="G116" s="130" t="s">
        <v>1573</v>
      </c>
      <c r="H116" s="131">
        <v>1</v>
      </c>
      <c r="I116" s="132"/>
      <c r="J116" s="133">
        <f>ROUND(I116*H116,2)</f>
        <v>0</v>
      </c>
      <c r="K116" s="129" t="s">
        <v>159</v>
      </c>
      <c r="L116" s="33"/>
      <c r="M116" s="134" t="s">
        <v>19</v>
      </c>
      <c r="N116" s="135" t="s">
        <v>47</v>
      </c>
      <c r="P116" s="136">
        <f>O116*H116</f>
        <v>0</v>
      </c>
      <c r="Q116" s="136">
        <v>0</v>
      </c>
      <c r="R116" s="136">
        <f>Q116*H116</f>
        <v>0</v>
      </c>
      <c r="S116" s="136">
        <v>0</v>
      </c>
      <c r="T116" s="136">
        <f>S116*H116</f>
        <v>0</v>
      </c>
      <c r="U116" s="137" t="s">
        <v>19</v>
      </c>
      <c r="AR116" s="138" t="s">
        <v>1574</v>
      </c>
      <c r="AT116" s="138" t="s">
        <v>155</v>
      </c>
      <c r="AU116" s="138" t="s">
        <v>88</v>
      </c>
      <c r="AY116" s="18" t="s">
        <v>152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8" t="s">
        <v>88</v>
      </c>
      <c r="BK116" s="139">
        <f>ROUND(I116*H116,2)</f>
        <v>0</v>
      </c>
      <c r="BL116" s="18" t="s">
        <v>1574</v>
      </c>
      <c r="BM116" s="138" t="s">
        <v>1626</v>
      </c>
    </row>
    <row r="117" spans="2:65" s="1" customFormat="1" x14ac:dyDescent="0.2">
      <c r="B117" s="33"/>
      <c r="D117" s="140" t="s">
        <v>162</v>
      </c>
      <c r="F117" s="141" t="s">
        <v>1627</v>
      </c>
      <c r="I117" s="142"/>
      <c r="L117" s="33"/>
      <c r="M117" s="180"/>
      <c r="N117" s="181"/>
      <c r="O117" s="181"/>
      <c r="P117" s="181"/>
      <c r="Q117" s="181"/>
      <c r="R117" s="181"/>
      <c r="S117" s="181"/>
      <c r="T117" s="181"/>
      <c r="U117" s="182"/>
      <c r="AT117" s="18" t="s">
        <v>162</v>
      </c>
      <c r="AU117" s="18" t="s">
        <v>88</v>
      </c>
    </row>
    <row r="118" spans="2:65" s="1" customFormat="1" ht="6.95" customHeight="1" x14ac:dyDescent="0.2">
      <c r="B118" s="42"/>
      <c r="C118" s="43"/>
      <c r="D118" s="43"/>
      <c r="E118" s="43"/>
      <c r="F118" s="43"/>
      <c r="G118" s="43"/>
      <c r="H118" s="43"/>
      <c r="I118" s="43"/>
      <c r="J118" s="43"/>
      <c r="K118" s="43"/>
      <c r="L118" s="33"/>
    </row>
  </sheetData>
  <sheetProtection algorithmName="SHA-512" hashValue="8JvB886jwOQ3XZ6Lkgjkde/E4B34zYZ2DgM+8rvpLr8cEVVvZmPwgCcNyiBfsAgzYWipFOcrmy5oTLkYIjLvPQ==" saltValue="nWv58eNymVpb2W2c0ddLPLO+TgG4ZxV59fFRmk1O04KEV1rC04+vZQhSdAGeJDoHls/eU/BosZN24cYaWtz/CQ==" spinCount="100000" sheet="1" objects="1" scenarios="1" formatColumns="0" formatRows="0" autoFilter="0"/>
  <autoFilter ref="C85:K117" xr:uid="{00000000-0009-0000-0000-000006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600-000000000000}"/>
    <hyperlink ref="F93" r:id="rId2" xr:uid="{00000000-0004-0000-0600-000001000000}"/>
    <hyperlink ref="F96" r:id="rId3" xr:uid="{00000000-0004-0000-0600-000002000000}"/>
    <hyperlink ref="F99" r:id="rId4" xr:uid="{00000000-0004-0000-0600-000003000000}"/>
    <hyperlink ref="F101" r:id="rId5" xr:uid="{00000000-0004-0000-0600-000004000000}"/>
    <hyperlink ref="F104" r:id="rId6" xr:uid="{00000000-0004-0000-0600-000005000000}"/>
    <hyperlink ref="F107" r:id="rId7" xr:uid="{00000000-0004-0000-0600-000006000000}"/>
    <hyperlink ref="F111" r:id="rId8" xr:uid="{00000000-0004-0000-0600-000007000000}"/>
    <hyperlink ref="F114" r:id="rId9" xr:uid="{00000000-0004-0000-0600-000008000000}"/>
    <hyperlink ref="F117" r:id="rId10" xr:uid="{00000000-0004-0000-06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1.25" x14ac:dyDescent="0.2"/>
  <cols>
    <col min="1" max="1" width="8.33203125" style="186" customWidth="1"/>
    <col min="2" max="2" width="1.6640625" style="186" customWidth="1"/>
    <col min="3" max="4" width="5" style="186" customWidth="1"/>
    <col min="5" max="5" width="11.6640625" style="186" customWidth="1"/>
    <col min="6" max="6" width="9.1640625" style="186" customWidth="1"/>
    <col min="7" max="7" width="5" style="186" customWidth="1"/>
    <col min="8" max="8" width="77.83203125" style="186" customWidth="1"/>
    <col min="9" max="10" width="20" style="186" customWidth="1"/>
    <col min="11" max="11" width="1.6640625" style="186" customWidth="1"/>
  </cols>
  <sheetData>
    <row r="1" spans="2:11" customFormat="1" ht="37.5" customHeight="1" x14ac:dyDescent="0.2"/>
    <row r="2" spans="2:11" customFormat="1" ht="7.5" customHeight="1" x14ac:dyDescent="0.2">
      <c r="B2" s="187"/>
      <c r="C2" s="188"/>
      <c r="D2" s="188"/>
      <c r="E2" s="188"/>
      <c r="F2" s="188"/>
      <c r="G2" s="188"/>
      <c r="H2" s="188"/>
      <c r="I2" s="188"/>
      <c r="J2" s="188"/>
      <c r="K2" s="189"/>
    </row>
    <row r="3" spans="2:11" s="16" customFormat="1" ht="45" customHeight="1" x14ac:dyDescent="0.2">
      <c r="B3" s="190"/>
      <c r="C3" s="320" t="s">
        <v>1628</v>
      </c>
      <c r="D3" s="320"/>
      <c r="E3" s="320"/>
      <c r="F3" s="320"/>
      <c r="G3" s="320"/>
      <c r="H3" s="320"/>
      <c r="I3" s="320"/>
      <c r="J3" s="320"/>
      <c r="K3" s="191"/>
    </row>
    <row r="4" spans="2:11" customFormat="1" ht="25.5" customHeight="1" x14ac:dyDescent="0.3">
      <c r="B4" s="192"/>
      <c r="C4" s="325" t="s">
        <v>1629</v>
      </c>
      <c r="D4" s="325"/>
      <c r="E4" s="325"/>
      <c r="F4" s="325"/>
      <c r="G4" s="325"/>
      <c r="H4" s="325"/>
      <c r="I4" s="325"/>
      <c r="J4" s="325"/>
      <c r="K4" s="193"/>
    </row>
    <row r="5" spans="2:11" customFormat="1" ht="5.25" customHeight="1" x14ac:dyDescent="0.2">
      <c r="B5" s="192"/>
      <c r="C5" s="194"/>
      <c r="D5" s="194"/>
      <c r="E5" s="194"/>
      <c r="F5" s="194"/>
      <c r="G5" s="194"/>
      <c r="H5" s="194"/>
      <c r="I5" s="194"/>
      <c r="J5" s="194"/>
      <c r="K5" s="193"/>
    </row>
    <row r="6" spans="2:11" customFormat="1" ht="15" customHeight="1" x14ac:dyDescent="0.2">
      <c r="B6" s="192"/>
      <c r="C6" s="324" t="s">
        <v>1630</v>
      </c>
      <c r="D6" s="324"/>
      <c r="E6" s="324"/>
      <c r="F6" s="324"/>
      <c r="G6" s="324"/>
      <c r="H6" s="324"/>
      <c r="I6" s="324"/>
      <c r="J6" s="324"/>
      <c r="K6" s="193"/>
    </row>
    <row r="7" spans="2:11" customFormat="1" ht="15" customHeight="1" x14ac:dyDescent="0.2">
      <c r="B7" s="196"/>
      <c r="C7" s="324" t="s">
        <v>1631</v>
      </c>
      <c r="D7" s="324"/>
      <c r="E7" s="324"/>
      <c r="F7" s="324"/>
      <c r="G7" s="324"/>
      <c r="H7" s="324"/>
      <c r="I7" s="324"/>
      <c r="J7" s="324"/>
      <c r="K7" s="193"/>
    </row>
    <row r="8" spans="2:11" customFormat="1" ht="12.75" customHeight="1" x14ac:dyDescent="0.2">
      <c r="B8" s="196"/>
      <c r="C8" s="195"/>
      <c r="D8" s="195"/>
      <c r="E8" s="195"/>
      <c r="F8" s="195"/>
      <c r="G8" s="195"/>
      <c r="H8" s="195"/>
      <c r="I8" s="195"/>
      <c r="J8" s="195"/>
      <c r="K8" s="193"/>
    </row>
    <row r="9" spans="2:11" customFormat="1" ht="15" customHeight="1" x14ac:dyDescent="0.2">
      <c r="B9" s="196"/>
      <c r="C9" s="324" t="s">
        <v>1632</v>
      </c>
      <c r="D9" s="324"/>
      <c r="E9" s="324"/>
      <c r="F9" s="324"/>
      <c r="G9" s="324"/>
      <c r="H9" s="324"/>
      <c r="I9" s="324"/>
      <c r="J9" s="324"/>
      <c r="K9" s="193"/>
    </row>
    <row r="10" spans="2:11" customFormat="1" ht="15" customHeight="1" x14ac:dyDescent="0.2">
      <c r="B10" s="196"/>
      <c r="C10" s="195"/>
      <c r="D10" s="324" t="s">
        <v>1633</v>
      </c>
      <c r="E10" s="324"/>
      <c r="F10" s="324"/>
      <c r="G10" s="324"/>
      <c r="H10" s="324"/>
      <c r="I10" s="324"/>
      <c r="J10" s="324"/>
      <c r="K10" s="193"/>
    </row>
    <row r="11" spans="2:11" customFormat="1" ht="15" customHeight="1" x14ac:dyDescent="0.2">
      <c r="B11" s="196"/>
      <c r="C11" s="197"/>
      <c r="D11" s="324" t="s">
        <v>1634</v>
      </c>
      <c r="E11" s="324"/>
      <c r="F11" s="324"/>
      <c r="G11" s="324"/>
      <c r="H11" s="324"/>
      <c r="I11" s="324"/>
      <c r="J11" s="324"/>
      <c r="K11" s="193"/>
    </row>
    <row r="12" spans="2:11" customFormat="1" ht="15" customHeight="1" x14ac:dyDescent="0.2">
      <c r="B12" s="196"/>
      <c r="C12" s="197"/>
      <c r="D12" s="195"/>
      <c r="E12" s="195"/>
      <c r="F12" s="195"/>
      <c r="G12" s="195"/>
      <c r="H12" s="195"/>
      <c r="I12" s="195"/>
      <c r="J12" s="195"/>
      <c r="K12" s="193"/>
    </row>
    <row r="13" spans="2:11" customFormat="1" ht="15" customHeight="1" x14ac:dyDescent="0.2">
      <c r="B13" s="196"/>
      <c r="C13" s="197"/>
      <c r="D13" s="198" t="s">
        <v>1635</v>
      </c>
      <c r="E13" s="195"/>
      <c r="F13" s="195"/>
      <c r="G13" s="195"/>
      <c r="H13" s="195"/>
      <c r="I13" s="195"/>
      <c r="J13" s="195"/>
      <c r="K13" s="193"/>
    </row>
    <row r="14" spans="2:11" customFormat="1" ht="12.75" customHeight="1" x14ac:dyDescent="0.2">
      <c r="B14" s="196"/>
      <c r="C14" s="197"/>
      <c r="D14" s="197"/>
      <c r="E14" s="197"/>
      <c r="F14" s="197"/>
      <c r="G14" s="197"/>
      <c r="H14" s="197"/>
      <c r="I14" s="197"/>
      <c r="J14" s="197"/>
      <c r="K14" s="193"/>
    </row>
    <row r="15" spans="2:11" customFormat="1" ht="15" customHeight="1" x14ac:dyDescent="0.2">
      <c r="B15" s="196"/>
      <c r="C15" s="197"/>
      <c r="D15" s="324" t="s">
        <v>1636</v>
      </c>
      <c r="E15" s="324"/>
      <c r="F15" s="324"/>
      <c r="G15" s="324"/>
      <c r="H15" s="324"/>
      <c r="I15" s="324"/>
      <c r="J15" s="324"/>
      <c r="K15" s="193"/>
    </row>
    <row r="16" spans="2:11" customFormat="1" ht="15" customHeight="1" x14ac:dyDescent="0.2">
      <c r="B16" s="196"/>
      <c r="C16" s="197"/>
      <c r="D16" s="324" t="s">
        <v>1637</v>
      </c>
      <c r="E16" s="324"/>
      <c r="F16" s="324"/>
      <c r="G16" s="324"/>
      <c r="H16" s="324"/>
      <c r="I16" s="324"/>
      <c r="J16" s="324"/>
      <c r="K16" s="193"/>
    </row>
    <row r="17" spans="2:11" customFormat="1" ht="15" customHeight="1" x14ac:dyDescent="0.2">
      <c r="B17" s="196"/>
      <c r="C17" s="197"/>
      <c r="D17" s="324" t="s">
        <v>1638</v>
      </c>
      <c r="E17" s="324"/>
      <c r="F17" s="324"/>
      <c r="G17" s="324"/>
      <c r="H17" s="324"/>
      <c r="I17" s="324"/>
      <c r="J17" s="324"/>
      <c r="K17" s="193"/>
    </row>
    <row r="18" spans="2:11" customFormat="1" ht="15" customHeight="1" x14ac:dyDescent="0.2">
      <c r="B18" s="196"/>
      <c r="C18" s="197"/>
      <c r="D18" s="197"/>
      <c r="E18" s="199" t="s">
        <v>81</v>
      </c>
      <c r="F18" s="324" t="s">
        <v>1639</v>
      </c>
      <c r="G18" s="324"/>
      <c r="H18" s="324"/>
      <c r="I18" s="324"/>
      <c r="J18" s="324"/>
      <c r="K18" s="193"/>
    </row>
    <row r="19" spans="2:11" customFormat="1" ht="15" customHeight="1" x14ac:dyDescent="0.2">
      <c r="B19" s="196"/>
      <c r="C19" s="197"/>
      <c r="D19" s="197"/>
      <c r="E19" s="199" t="s">
        <v>1640</v>
      </c>
      <c r="F19" s="324" t="s">
        <v>1641</v>
      </c>
      <c r="G19" s="324"/>
      <c r="H19" s="324"/>
      <c r="I19" s="324"/>
      <c r="J19" s="324"/>
      <c r="K19" s="193"/>
    </row>
    <row r="20" spans="2:11" customFormat="1" ht="15" customHeight="1" x14ac:dyDescent="0.2">
      <c r="B20" s="196"/>
      <c r="C20" s="197"/>
      <c r="D20" s="197"/>
      <c r="E20" s="199" t="s">
        <v>1642</v>
      </c>
      <c r="F20" s="324" t="s">
        <v>1643</v>
      </c>
      <c r="G20" s="324"/>
      <c r="H20" s="324"/>
      <c r="I20" s="324"/>
      <c r="J20" s="324"/>
      <c r="K20" s="193"/>
    </row>
    <row r="21" spans="2:11" customFormat="1" ht="15" customHeight="1" x14ac:dyDescent="0.2">
      <c r="B21" s="196"/>
      <c r="C21" s="197"/>
      <c r="D21" s="197"/>
      <c r="E21" s="199" t="s">
        <v>104</v>
      </c>
      <c r="F21" s="324" t="s">
        <v>1644</v>
      </c>
      <c r="G21" s="324"/>
      <c r="H21" s="324"/>
      <c r="I21" s="324"/>
      <c r="J21" s="324"/>
      <c r="K21" s="193"/>
    </row>
    <row r="22" spans="2:11" customFormat="1" ht="15" customHeight="1" x14ac:dyDescent="0.2">
      <c r="B22" s="196"/>
      <c r="C22" s="197"/>
      <c r="D22" s="197"/>
      <c r="E22" s="199" t="s">
        <v>1645</v>
      </c>
      <c r="F22" s="324" t="s">
        <v>1342</v>
      </c>
      <c r="G22" s="324"/>
      <c r="H22" s="324"/>
      <c r="I22" s="324"/>
      <c r="J22" s="324"/>
      <c r="K22" s="193"/>
    </row>
    <row r="23" spans="2:11" customFormat="1" ht="15" customHeight="1" x14ac:dyDescent="0.2">
      <c r="B23" s="196"/>
      <c r="C23" s="197"/>
      <c r="D23" s="197"/>
      <c r="E23" s="199" t="s">
        <v>87</v>
      </c>
      <c r="F23" s="324" t="s">
        <v>1646</v>
      </c>
      <c r="G23" s="324"/>
      <c r="H23" s="324"/>
      <c r="I23" s="324"/>
      <c r="J23" s="324"/>
      <c r="K23" s="193"/>
    </row>
    <row r="24" spans="2:11" customFormat="1" ht="12.75" customHeight="1" x14ac:dyDescent="0.2">
      <c r="B24" s="196"/>
      <c r="C24" s="197"/>
      <c r="D24" s="197"/>
      <c r="E24" s="197"/>
      <c r="F24" s="197"/>
      <c r="G24" s="197"/>
      <c r="H24" s="197"/>
      <c r="I24" s="197"/>
      <c r="J24" s="197"/>
      <c r="K24" s="193"/>
    </row>
    <row r="25" spans="2:11" customFormat="1" ht="15" customHeight="1" x14ac:dyDescent="0.2">
      <c r="B25" s="196"/>
      <c r="C25" s="324" t="s">
        <v>1647</v>
      </c>
      <c r="D25" s="324"/>
      <c r="E25" s="324"/>
      <c r="F25" s="324"/>
      <c r="G25" s="324"/>
      <c r="H25" s="324"/>
      <c r="I25" s="324"/>
      <c r="J25" s="324"/>
      <c r="K25" s="193"/>
    </row>
    <row r="26" spans="2:11" customFormat="1" ht="15" customHeight="1" x14ac:dyDescent="0.2">
      <c r="B26" s="196"/>
      <c r="C26" s="324" t="s">
        <v>1648</v>
      </c>
      <c r="D26" s="324"/>
      <c r="E26" s="324"/>
      <c r="F26" s="324"/>
      <c r="G26" s="324"/>
      <c r="H26" s="324"/>
      <c r="I26" s="324"/>
      <c r="J26" s="324"/>
      <c r="K26" s="193"/>
    </row>
    <row r="27" spans="2:11" customFormat="1" ht="15" customHeight="1" x14ac:dyDescent="0.2">
      <c r="B27" s="196"/>
      <c r="C27" s="195"/>
      <c r="D27" s="324" t="s">
        <v>1649</v>
      </c>
      <c r="E27" s="324"/>
      <c r="F27" s="324"/>
      <c r="G27" s="324"/>
      <c r="H27" s="324"/>
      <c r="I27" s="324"/>
      <c r="J27" s="324"/>
      <c r="K27" s="193"/>
    </row>
    <row r="28" spans="2:11" customFormat="1" ht="15" customHeight="1" x14ac:dyDescent="0.2">
      <c r="B28" s="196"/>
      <c r="C28" s="197"/>
      <c r="D28" s="324" t="s">
        <v>1650</v>
      </c>
      <c r="E28" s="324"/>
      <c r="F28" s="324"/>
      <c r="G28" s="324"/>
      <c r="H28" s="324"/>
      <c r="I28" s="324"/>
      <c r="J28" s="324"/>
      <c r="K28" s="193"/>
    </row>
    <row r="29" spans="2:11" customFormat="1" ht="12.75" customHeight="1" x14ac:dyDescent="0.2">
      <c r="B29" s="196"/>
      <c r="C29" s="197"/>
      <c r="D29" s="197"/>
      <c r="E29" s="197"/>
      <c r="F29" s="197"/>
      <c r="G29" s="197"/>
      <c r="H29" s="197"/>
      <c r="I29" s="197"/>
      <c r="J29" s="197"/>
      <c r="K29" s="193"/>
    </row>
    <row r="30" spans="2:11" customFormat="1" ht="15" customHeight="1" x14ac:dyDescent="0.2">
      <c r="B30" s="196"/>
      <c r="C30" s="197"/>
      <c r="D30" s="324" t="s">
        <v>1651</v>
      </c>
      <c r="E30" s="324"/>
      <c r="F30" s="324"/>
      <c r="G30" s="324"/>
      <c r="H30" s="324"/>
      <c r="I30" s="324"/>
      <c r="J30" s="324"/>
      <c r="K30" s="193"/>
    </row>
    <row r="31" spans="2:11" customFormat="1" ht="15" customHeight="1" x14ac:dyDescent="0.2">
      <c r="B31" s="196"/>
      <c r="C31" s="197"/>
      <c r="D31" s="324" t="s">
        <v>1652</v>
      </c>
      <c r="E31" s="324"/>
      <c r="F31" s="324"/>
      <c r="G31" s="324"/>
      <c r="H31" s="324"/>
      <c r="I31" s="324"/>
      <c r="J31" s="324"/>
      <c r="K31" s="193"/>
    </row>
    <row r="32" spans="2:11" customFormat="1" ht="12.75" customHeight="1" x14ac:dyDescent="0.2">
      <c r="B32" s="196"/>
      <c r="C32" s="197"/>
      <c r="D32" s="197"/>
      <c r="E32" s="197"/>
      <c r="F32" s="197"/>
      <c r="G32" s="197"/>
      <c r="H32" s="197"/>
      <c r="I32" s="197"/>
      <c r="J32" s="197"/>
      <c r="K32" s="193"/>
    </row>
    <row r="33" spans="2:11" customFormat="1" ht="15" customHeight="1" x14ac:dyDescent="0.2">
      <c r="B33" s="196"/>
      <c r="C33" s="197"/>
      <c r="D33" s="324" t="s">
        <v>1653</v>
      </c>
      <c r="E33" s="324"/>
      <c r="F33" s="324"/>
      <c r="G33" s="324"/>
      <c r="H33" s="324"/>
      <c r="I33" s="324"/>
      <c r="J33" s="324"/>
      <c r="K33" s="193"/>
    </row>
    <row r="34" spans="2:11" customFormat="1" ht="15" customHeight="1" x14ac:dyDescent="0.2">
      <c r="B34" s="196"/>
      <c r="C34" s="197"/>
      <c r="D34" s="324" t="s">
        <v>1654</v>
      </c>
      <c r="E34" s="324"/>
      <c r="F34" s="324"/>
      <c r="G34" s="324"/>
      <c r="H34" s="324"/>
      <c r="I34" s="324"/>
      <c r="J34" s="324"/>
      <c r="K34" s="193"/>
    </row>
    <row r="35" spans="2:11" customFormat="1" ht="15" customHeight="1" x14ac:dyDescent="0.2">
      <c r="B35" s="196"/>
      <c r="C35" s="197"/>
      <c r="D35" s="324" t="s">
        <v>1655</v>
      </c>
      <c r="E35" s="324"/>
      <c r="F35" s="324"/>
      <c r="G35" s="324"/>
      <c r="H35" s="324"/>
      <c r="I35" s="324"/>
      <c r="J35" s="324"/>
      <c r="K35" s="193"/>
    </row>
    <row r="36" spans="2:11" customFormat="1" ht="15" customHeight="1" x14ac:dyDescent="0.2">
      <c r="B36" s="196"/>
      <c r="C36" s="197"/>
      <c r="D36" s="195"/>
      <c r="E36" s="198" t="s">
        <v>137</v>
      </c>
      <c r="F36" s="195"/>
      <c r="G36" s="324" t="s">
        <v>1656</v>
      </c>
      <c r="H36" s="324"/>
      <c r="I36" s="324"/>
      <c r="J36" s="324"/>
      <c r="K36" s="193"/>
    </row>
    <row r="37" spans="2:11" customFormat="1" ht="30.75" customHeight="1" x14ac:dyDescent="0.2">
      <c r="B37" s="196"/>
      <c r="C37" s="197"/>
      <c r="D37" s="195"/>
      <c r="E37" s="198" t="s">
        <v>1657</v>
      </c>
      <c r="F37" s="195"/>
      <c r="G37" s="324" t="s">
        <v>1658</v>
      </c>
      <c r="H37" s="324"/>
      <c r="I37" s="324"/>
      <c r="J37" s="324"/>
      <c r="K37" s="193"/>
    </row>
    <row r="38" spans="2:11" customFormat="1" ht="15" customHeight="1" x14ac:dyDescent="0.2">
      <c r="B38" s="196"/>
      <c r="C38" s="197"/>
      <c r="D38" s="195"/>
      <c r="E38" s="198" t="s">
        <v>56</v>
      </c>
      <c r="F38" s="195"/>
      <c r="G38" s="324" t="s">
        <v>1659</v>
      </c>
      <c r="H38" s="324"/>
      <c r="I38" s="324"/>
      <c r="J38" s="324"/>
      <c r="K38" s="193"/>
    </row>
    <row r="39" spans="2:11" customFormat="1" ht="15" customHeight="1" x14ac:dyDescent="0.2">
      <c r="B39" s="196"/>
      <c r="C39" s="197"/>
      <c r="D39" s="195"/>
      <c r="E39" s="198" t="s">
        <v>57</v>
      </c>
      <c r="F39" s="195"/>
      <c r="G39" s="324" t="s">
        <v>1660</v>
      </c>
      <c r="H39" s="324"/>
      <c r="I39" s="324"/>
      <c r="J39" s="324"/>
      <c r="K39" s="193"/>
    </row>
    <row r="40" spans="2:11" customFormat="1" ht="15" customHeight="1" x14ac:dyDescent="0.2">
      <c r="B40" s="196"/>
      <c r="C40" s="197"/>
      <c r="D40" s="195"/>
      <c r="E40" s="198" t="s">
        <v>138</v>
      </c>
      <c r="F40" s="195"/>
      <c r="G40" s="324" t="s">
        <v>1661</v>
      </c>
      <c r="H40" s="324"/>
      <c r="I40" s="324"/>
      <c r="J40" s="324"/>
      <c r="K40" s="193"/>
    </row>
    <row r="41" spans="2:11" customFormat="1" ht="15" customHeight="1" x14ac:dyDescent="0.2">
      <c r="B41" s="196"/>
      <c r="C41" s="197"/>
      <c r="D41" s="195"/>
      <c r="E41" s="198" t="s">
        <v>139</v>
      </c>
      <c r="F41" s="195"/>
      <c r="G41" s="324" t="s">
        <v>1662</v>
      </c>
      <c r="H41" s="324"/>
      <c r="I41" s="324"/>
      <c r="J41" s="324"/>
      <c r="K41" s="193"/>
    </row>
    <row r="42" spans="2:11" customFormat="1" ht="15" customHeight="1" x14ac:dyDescent="0.2">
      <c r="B42" s="196"/>
      <c r="C42" s="197"/>
      <c r="D42" s="195"/>
      <c r="E42" s="198" t="s">
        <v>1663</v>
      </c>
      <c r="F42" s="195"/>
      <c r="G42" s="324" t="s">
        <v>1664</v>
      </c>
      <c r="H42" s="324"/>
      <c r="I42" s="324"/>
      <c r="J42" s="324"/>
      <c r="K42" s="193"/>
    </row>
    <row r="43" spans="2:11" customFormat="1" ht="15" customHeight="1" x14ac:dyDescent="0.2">
      <c r="B43" s="196"/>
      <c r="C43" s="197"/>
      <c r="D43" s="195"/>
      <c r="E43" s="198"/>
      <c r="F43" s="195"/>
      <c r="G43" s="324" t="s">
        <v>1665</v>
      </c>
      <c r="H43" s="324"/>
      <c r="I43" s="324"/>
      <c r="J43" s="324"/>
      <c r="K43" s="193"/>
    </row>
    <row r="44" spans="2:11" customFormat="1" ht="15" customHeight="1" x14ac:dyDescent="0.2">
      <c r="B44" s="196"/>
      <c r="C44" s="197"/>
      <c r="D44" s="195"/>
      <c r="E44" s="198" t="s">
        <v>1666</v>
      </c>
      <c r="F44" s="195"/>
      <c r="G44" s="324" t="s">
        <v>1667</v>
      </c>
      <c r="H44" s="324"/>
      <c r="I44" s="324"/>
      <c r="J44" s="324"/>
      <c r="K44" s="193"/>
    </row>
    <row r="45" spans="2:11" customFormat="1" ht="15" customHeight="1" x14ac:dyDescent="0.2">
      <c r="B45" s="196"/>
      <c r="C45" s="197"/>
      <c r="D45" s="195"/>
      <c r="E45" s="198" t="s">
        <v>141</v>
      </c>
      <c r="F45" s="195"/>
      <c r="G45" s="324" t="s">
        <v>1668</v>
      </c>
      <c r="H45" s="324"/>
      <c r="I45" s="324"/>
      <c r="J45" s="324"/>
      <c r="K45" s="193"/>
    </row>
    <row r="46" spans="2:11" customFormat="1" ht="12.75" customHeight="1" x14ac:dyDescent="0.2">
      <c r="B46" s="196"/>
      <c r="C46" s="197"/>
      <c r="D46" s="195"/>
      <c r="E46" s="195"/>
      <c r="F46" s="195"/>
      <c r="G46" s="195"/>
      <c r="H46" s="195"/>
      <c r="I46" s="195"/>
      <c r="J46" s="195"/>
      <c r="K46" s="193"/>
    </row>
    <row r="47" spans="2:11" customFormat="1" ht="15" customHeight="1" x14ac:dyDescent="0.2">
      <c r="B47" s="196"/>
      <c r="C47" s="197"/>
      <c r="D47" s="324" t="s">
        <v>1669</v>
      </c>
      <c r="E47" s="324"/>
      <c r="F47" s="324"/>
      <c r="G47" s="324"/>
      <c r="H47" s="324"/>
      <c r="I47" s="324"/>
      <c r="J47" s="324"/>
      <c r="K47" s="193"/>
    </row>
    <row r="48" spans="2:11" customFormat="1" ht="15" customHeight="1" x14ac:dyDescent="0.2">
      <c r="B48" s="196"/>
      <c r="C48" s="197"/>
      <c r="D48" s="197"/>
      <c r="E48" s="324" t="s">
        <v>1670</v>
      </c>
      <c r="F48" s="324"/>
      <c r="G48" s="324"/>
      <c r="H48" s="324"/>
      <c r="I48" s="324"/>
      <c r="J48" s="324"/>
      <c r="K48" s="193"/>
    </row>
    <row r="49" spans="2:11" customFormat="1" ht="15" customHeight="1" x14ac:dyDescent="0.2">
      <c r="B49" s="196"/>
      <c r="C49" s="197"/>
      <c r="D49" s="197"/>
      <c r="E49" s="324" t="s">
        <v>1671</v>
      </c>
      <c r="F49" s="324"/>
      <c r="G49" s="324"/>
      <c r="H49" s="324"/>
      <c r="I49" s="324"/>
      <c r="J49" s="324"/>
      <c r="K49" s="193"/>
    </row>
    <row r="50" spans="2:11" customFormat="1" ht="15" customHeight="1" x14ac:dyDescent="0.2">
      <c r="B50" s="196"/>
      <c r="C50" s="197"/>
      <c r="D50" s="197"/>
      <c r="E50" s="324" t="s">
        <v>1672</v>
      </c>
      <c r="F50" s="324"/>
      <c r="G50" s="324"/>
      <c r="H50" s="324"/>
      <c r="I50" s="324"/>
      <c r="J50" s="324"/>
      <c r="K50" s="193"/>
    </row>
    <row r="51" spans="2:11" customFormat="1" ht="15" customHeight="1" x14ac:dyDescent="0.2">
      <c r="B51" s="196"/>
      <c r="C51" s="197"/>
      <c r="D51" s="324" t="s">
        <v>1673</v>
      </c>
      <c r="E51" s="324"/>
      <c r="F51" s="324"/>
      <c r="G51" s="324"/>
      <c r="H51" s="324"/>
      <c r="I51" s="324"/>
      <c r="J51" s="324"/>
      <c r="K51" s="193"/>
    </row>
    <row r="52" spans="2:11" customFormat="1" ht="25.5" customHeight="1" x14ac:dyDescent="0.3">
      <c r="B52" s="192"/>
      <c r="C52" s="325" t="s">
        <v>1674</v>
      </c>
      <c r="D52" s="325"/>
      <c r="E52" s="325"/>
      <c r="F52" s="325"/>
      <c r="G52" s="325"/>
      <c r="H52" s="325"/>
      <c r="I52" s="325"/>
      <c r="J52" s="325"/>
      <c r="K52" s="193"/>
    </row>
    <row r="53" spans="2:11" customFormat="1" ht="5.25" customHeight="1" x14ac:dyDescent="0.2">
      <c r="B53" s="192"/>
      <c r="C53" s="194"/>
      <c r="D53" s="194"/>
      <c r="E53" s="194"/>
      <c r="F53" s="194"/>
      <c r="G53" s="194"/>
      <c r="H53" s="194"/>
      <c r="I53" s="194"/>
      <c r="J53" s="194"/>
      <c r="K53" s="193"/>
    </row>
    <row r="54" spans="2:11" customFormat="1" ht="15" customHeight="1" x14ac:dyDescent="0.2">
      <c r="B54" s="192"/>
      <c r="C54" s="324" t="s">
        <v>1675</v>
      </c>
      <c r="D54" s="324"/>
      <c r="E54" s="324"/>
      <c r="F54" s="324"/>
      <c r="G54" s="324"/>
      <c r="H54" s="324"/>
      <c r="I54" s="324"/>
      <c r="J54" s="324"/>
      <c r="K54" s="193"/>
    </row>
    <row r="55" spans="2:11" customFormat="1" ht="15" customHeight="1" x14ac:dyDescent="0.2">
      <c r="B55" s="192"/>
      <c r="C55" s="324" t="s">
        <v>1676</v>
      </c>
      <c r="D55" s="324"/>
      <c r="E55" s="324"/>
      <c r="F55" s="324"/>
      <c r="G55" s="324"/>
      <c r="H55" s="324"/>
      <c r="I55" s="324"/>
      <c r="J55" s="324"/>
      <c r="K55" s="193"/>
    </row>
    <row r="56" spans="2:11" customFormat="1" ht="12.75" customHeight="1" x14ac:dyDescent="0.2">
      <c r="B56" s="192"/>
      <c r="C56" s="195"/>
      <c r="D56" s="195"/>
      <c r="E56" s="195"/>
      <c r="F56" s="195"/>
      <c r="G56" s="195"/>
      <c r="H56" s="195"/>
      <c r="I56" s="195"/>
      <c r="J56" s="195"/>
      <c r="K56" s="193"/>
    </row>
    <row r="57" spans="2:11" customFormat="1" ht="15" customHeight="1" x14ac:dyDescent="0.2">
      <c r="B57" s="192"/>
      <c r="C57" s="324" t="s">
        <v>1677</v>
      </c>
      <c r="D57" s="324"/>
      <c r="E57" s="324"/>
      <c r="F57" s="324"/>
      <c r="G57" s="324"/>
      <c r="H57" s="324"/>
      <c r="I57" s="324"/>
      <c r="J57" s="324"/>
      <c r="K57" s="193"/>
    </row>
    <row r="58" spans="2:11" customFormat="1" ht="15" customHeight="1" x14ac:dyDescent="0.2">
      <c r="B58" s="192"/>
      <c r="C58" s="197"/>
      <c r="D58" s="324" t="s">
        <v>1678</v>
      </c>
      <c r="E58" s="324"/>
      <c r="F58" s="324"/>
      <c r="G58" s="324"/>
      <c r="H58" s="324"/>
      <c r="I58" s="324"/>
      <c r="J58" s="324"/>
      <c r="K58" s="193"/>
    </row>
    <row r="59" spans="2:11" customFormat="1" ht="15" customHeight="1" x14ac:dyDescent="0.2">
      <c r="B59" s="192"/>
      <c r="C59" s="197"/>
      <c r="D59" s="324" t="s">
        <v>1679</v>
      </c>
      <c r="E59" s="324"/>
      <c r="F59" s="324"/>
      <c r="G59" s="324"/>
      <c r="H59" s="324"/>
      <c r="I59" s="324"/>
      <c r="J59" s="324"/>
      <c r="K59" s="193"/>
    </row>
    <row r="60" spans="2:11" customFormat="1" ht="15" customHeight="1" x14ac:dyDescent="0.2">
      <c r="B60" s="192"/>
      <c r="C60" s="197"/>
      <c r="D60" s="324" t="s">
        <v>1680</v>
      </c>
      <c r="E60" s="324"/>
      <c r="F60" s="324"/>
      <c r="G60" s="324"/>
      <c r="H60" s="324"/>
      <c r="I60" s="324"/>
      <c r="J60" s="324"/>
      <c r="K60" s="193"/>
    </row>
    <row r="61" spans="2:11" customFormat="1" ht="15" customHeight="1" x14ac:dyDescent="0.2">
      <c r="B61" s="192"/>
      <c r="C61" s="197"/>
      <c r="D61" s="324" t="s">
        <v>1681</v>
      </c>
      <c r="E61" s="324"/>
      <c r="F61" s="324"/>
      <c r="G61" s="324"/>
      <c r="H61" s="324"/>
      <c r="I61" s="324"/>
      <c r="J61" s="324"/>
      <c r="K61" s="193"/>
    </row>
    <row r="62" spans="2:11" customFormat="1" ht="15" customHeight="1" x14ac:dyDescent="0.2">
      <c r="B62" s="192"/>
      <c r="C62" s="197"/>
      <c r="D62" s="323" t="s">
        <v>1682</v>
      </c>
      <c r="E62" s="323"/>
      <c r="F62" s="323"/>
      <c r="G62" s="323"/>
      <c r="H62" s="323"/>
      <c r="I62" s="323"/>
      <c r="J62" s="323"/>
      <c r="K62" s="193"/>
    </row>
    <row r="63" spans="2:11" customFormat="1" ht="15" customHeight="1" x14ac:dyDescent="0.2">
      <c r="B63" s="192"/>
      <c r="C63" s="197"/>
      <c r="D63" s="324" t="s">
        <v>1683</v>
      </c>
      <c r="E63" s="324"/>
      <c r="F63" s="324"/>
      <c r="G63" s="324"/>
      <c r="H63" s="324"/>
      <c r="I63" s="324"/>
      <c r="J63" s="324"/>
      <c r="K63" s="193"/>
    </row>
    <row r="64" spans="2:11" customFormat="1" ht="12.75" customHeight="1" x14ac:dyDescent="0.2">
      <c r="B64" s="192"/>
      <c r="C64" s="197"/>
      <c r="D64" s="197"/>
      <c r="E64" s="200"/>
      <c r="F64" s="197"/>
      <c r="G64" s="197"/>
      <c r="H64" s="197"/>
      <c r="I64" s="197"/>
      <c r="J64" s="197"/>
      <c r="K64" s="193"/>
    </row>
    <row r="65" spans="2:11" customFormat="1" ht="15" customHeight="1" x14ac:dyDescent="0.2">
      <c r="B65" s="192"/>
      <c r="C65" s="197"/>
      <c r="D65" s="324" t="s">
        <v>1684</v>
      </c>
      <c r="E65" s="324"/>
      <c r="F65" s="324"/>
      <c r="G65" s="324"/>
      <c r="H65" s="324"/>
      <c r="I65" s="324"/>
      <c r="J65" s="324"/>
      <c r="K65" s="193"/>
    </row>
    <row r="66" spans="2:11" customFormat="1" ht="15" customHeight="1" x14ac:dyDescent="0.2">
      <c r="B66" s="192"/>
      <c r="C66" s="197"/>
      <c r="D66" s="323" t="s">
        <v>1685</v>
      </c>
      <c r="E66" s="323"/>
      <c r="F66" s="323"/>
      <c r="G66" s="323"/>
      <c r="H66" s="323"/>
      <c r="I66" s="323"/>
      <c r="J66" s="323"/>
      <c r="K66" s="193"/>
    </row>
    <row r="67" spans="2:11" customFormat="1" ht="15" customHeight="1" x14ac:dyDescent="0.2">
      <c r="B67" s="192"/>
      <c r="C67" s="197"/>
      <c r="D67" s="324" t="s">
        <v>1686</v>
      </c>
      <c r="E67" s="324"/>
      <c r="F67" s="324"/>
      <c r="G67" s="324"/>
      <c r="H67" s="324"/>
      <c r="I67" s="324"/>
      <c r="J67" s="324"/>
      <c r="K67" s="193"/>
    </row>
    <row r="68" spans="2:11" customFormat="1" ht="15" customHeight="1" x14ac:dyDescent="0.2">
      <c r="B68" s="192"/>
      <c r="C68" s="197"/>
      <c r="D68" s="324" t="s">
        <v>1687</v>
      </c>
      <c r="E68" s="324"/>
      <c r="F68" s="324"/>
      <c r="G68" s="324"/>
      <c r="H68" s="324"/>
      <c r="I68" s="324"/>
      <c r="J68" s="324"/>
      <c r="K68" s="193"/>
    </row>
    <row r="69" spans="2:11" customFormat="1" ht="15" customHeight="1" x14ac:dyDescent="0.2">
      <c r="B69" s="192"/>
      <c r="C69" s="197"/>
      <c r="D69" s="324" t="s">
        <v>1688</v>
      </c>
      <c r="E69" s="324"/>
      <c r="F69" s="324"/>
      <c r="G69" s="324"/>
      <c r="H69" s="324"/>
      <c r="I69" s="324"/>
      <c r="J69" s="324"/>
      <c r="K69" s="193"/>
    </row>
    <row r="70" spans="2:11" customFormat="1" ht="15" customHeight="1" x14ac:dyDescent="0.2">
      <c r="B70" s="192"/>
      <c r="C70" s="197"/>
      <c r="D70" s="324" t="s">
        <v>1689</v>
      </c>
      <c r="E70" s="324"/>
      <c r="F70" s="324"/>
      <c r="G70" s="324"/>
      <c r="H70" s="324"/>
      <c r="I70" s="324"/>
      <c r="J70" s="324"/>
      <c r="K70" s="193"/>
    </row>
    <row r="71" spans="2:11" customFormat="1" ht="12.75" customHeight="1" x14ac:dyDescent="0.2">
      <c r="B71" s="201"/>
      <c r="C71" s="202"/>
      <c r="D71" s="202"/>
      <c r="E71" s="202"/>
      <c r="F71" s="202"/>
      <c r="G71" s="202"/>
      <c r="H71" s="202"/>
      <c r="I71" s="202"/>
      <c r="J71" s="202"/>
      <c r="K71" s="203"/>
    </row>
    <row r="72" spans="2:11" customFormat="1" ht="18.75" customHeight="1" x14ac:dyDescent="0.2">
      <c r="B72" s="204"/>
      <c r="C72" s="204"/>
      <c r="D72" s="204"/>
      <c r="E72" s="204"/>
      <c r="F72" s="204"/>
      <c r="G72" s="204"/>
      <c r="H72" s="204"/>
      <c r="I72" s="204"/>
      <c r="J72" s="204"/>
      <c r="K72" s="205"/>
    </row>
    <row r="73" spans="2:11" customFormat="1" ht="18.75" customHeight="1" x14ac:dyDescent="0.2">
      <c r="B73" s="205"/>
      <c r="C73" s="205"/>
      <c r="D73" s="205"/>
      <c r="E73" s="205"/>
      <c r="F73" s="205"/>
      <c r="G73" s="205"/>
      <c r="H73" s="205"/>
      <c r="I73" s="205"/>
      <c r="J73" s="205"/>
      <c r="K73" s="205"/>
    </row>
    <row r="74" spans="2:11" customFormat="1" ht="7.5" customHeight="1" x14ac:dyDescent="0.2">
      <c r="B74" s="206"/>
      <c r="C74" s="207"/>
      <c r="D74" s="207"/>
      <c r="E74" s="207"/>
      <c r="F74" s="207"/>
      <c r="G74" s="207"/>
      <c r="H74" s="207"/>
      <c r="I74" s="207"/>
      <c r="J74" s="207"/>
      <c r="K74" s="208"/>
    </row>
    <row r="75" spans="2:11" customFormat="1" ht="45" customHeight="1" x14ac:dyDescent="0.2">
      <c r="B75" s="209"/>
      <c r="C75" s="322" t="s">
        <v>1690</v>
      </c>
      <c r="D75" s="322"/>
      <c r="E75" s="322"/>
      <c r="F75" s="322"/>
      <c r="G75" s="322"/>
      <c r="H75" s="322"/>
      <c r="I75" s="322"/>
      <c r="J75" s="322"/>
      <c r="K75" s="210"/>
    </row>
    <row r="76" spans="2:11" customFormat="1" ht="17.25" customHeight="1" x14ac:dyDescent="0.2">
      <c r="B76" s="209"/>
      <c r="C76" s="211" t="s">
        <v>1691</v>
      </c>
      <c r="D76" s="211"/>
      <c r="E76" s="211"/>
      <c r="F76" s="211" t="s">
        <v>1692</v>
      </c>
      <c r="G76" s="212"/>
      <c r="H76" s="211" t="s">
        <v>57</v>
      </c>
      <c r="I76" s="211" t="s">
        <v>60</v>
      </c>
      <c r="J76" s="211" t="s">
        <v>1693</v>
      </c>
      <c r="K76" s="210"/>
    </row>
    <row r="77" spans="2:11" customFormat="1" ht="17.25" customHeight="1" x14ac:dyDescent="0.2">
      <c r="B77" s="209"/>
      <c r="C77" s="213" t="s">
        <v>1694</v>
      </c>
      <c r="D77" s="213"/>
      <c r="E77" s="213"/>
      <c r="F77" s="214" t="s">
        <v>1695</v>
      </c>
      <c r="G77" s="215"/>
      <c r="H77" s="213"/>
      <c r="I77" s="213"/>
      <c r="J77" s="213" t="s">
        <v>1696</v>
      </c>
      <c r="K77" s="210"/>
    </row>
    <row r="78" spans="2:11" customFormat="1" ht="5.25" customHeight="1" x14ac:dyDescent="0.2">
      <c r="B78" s="209"/>
      <c r="C78" s="216"/>
      <c r="D78" s="216"/>
      <c r="E78" s="216"/>
      <c r="F78" s="216"/>
      <c r="G78" s="217"/>
      <c r="H78" s="216"/>
      <c r="I78" s="216"/>
      <c r="J78" s="216"/>
      <c r="K78" s="210"/>
    </row>
    <row r="79" spans="2:11" customFormat="1" ht="15" customHeight="1" x14ac:dyDescent="0.2">
      <c r="B79" s="209"/>
      <c r="C79" s="198" t="s">
        <v>56</v>
      </c>
      <c r="D79" s="218"/>
      <c r="E79" s="218"/>
      <c r="F79" s="219" t="s">
        <v>1697</v>
      </c>
      <c r="G79" s="220"/>
      <c r="H79" s="198" t="s">
        <v>1698</v>
      </c>
      <c r="I79" s="198" t="s">
        <v>1699</v>
      </c>
      <c r="J79" s="198">
        <v>20</v>
      </c>
      <c r="K79" s="210"/>
    </row>
    <row r="80" spans="2:11" customFormat="1" ht="15" customHeight="1" x14ac:dyDescent="0.2">
      <c r="B80" s="209"/>
      <c r="C80" s="198" t="s">
        <v>1700</v>
      </c>
      <c r="D80" s="198"/>
      <c r="E80" s="198"/>
      <c r="F80" s="219" t="s">
        <v>1697</v>
      </c>
      <c r="G80" s="220"/>
      <c r="H80" s="198" t="s">
        <v>1701</v>
      </c>
      <c r="I80" s="198" t="s">
        <v>1699</v>
      </c>
      <c r="J80" s="198">
        <v>120</v>
      </c>
      <c r="K80" s="210"/>
    </row>
    <row r="81" spans="2:11" customFormat="1" ht="15" customHeight="1" x14ac:dyDescent="0.2">
      <c r="B81" s="221"/>
      <c r="C81" s="198" t="s">
        <v>1702</v>
      </c>
      <c r="D81" s="198"/>
      <c r="E81" s="198"/>
      <c r="F81" s="219" t="s">
        <v>1703</v>
      </c>
      <c r="G81" s="220"/>
      <c r="H81" s="198" t="s">
        <v>1704</v>
      </c>
      <c r="I81" s="198" t="s">
        <v>1699</v>
      </c>
      <c r="J81" s="198">
        <v>50</v>
      </c>
      <c r="K81" s="210"/>
    </row>
    <row r="82" spans="2:11" customFormat="1" ht="15" customHeight="1" x14ac:dyDescent="0.2">
      <c r="B82" s="221"/>
      <c r="C82" s="198" t="s">
        <v>1705</v>
      </c>
      <c r="D82" s="198"/>
      <c r="E82" s="198"/>
      <c r="F82" s="219" t="s">
        <v>1697</v>
      </c>
      <c r="G82" s="220"/>
      <c r="H82" s="198" t="s">
        <v>1706</v>
      </c>
      <c r="I82" s="198" t="s">
        <v>1707</v>
      </c>
      <c r="J82" s="198"/>
      <c r="K82" s="210"/>
    </row>
    <row r="83" spans="2:11" customFormat="1" ht="15" customHeight="1" x14ac:dyDescent="0.2">
      <c r="B83" s="221"/>
      <c r="C83" s="198" t="s">
        <v>1708</v>
      </c>
      <c r="D83" s="198"/>
      <c r="E83" s="198"/>
      <c r="F83" s="219" t="s">
        <v>1703</v>
      </c>
      <c r="G83" s="198"/>
      <c r="H83" s="198" t="s">
        <v>1709</v>
      </c>
      <c r="I83" s="198" t="s">
        <v>1699</v>
      </c>
      <c r="J83" s="198">
        <v>15</v>
      </c>
      <c r="K83" s="210"/>
    </row>
    <row r="84" spans="2:11" customFormat="1" ht="15" customHeight="1" x14ac:dyDescent="0.2">
      <c r="B84" s="221"/>
      <c r="C84" s="198" t="s">
        <v>1710</v>
      </c>
      <c r="D84" s="198"/>
      <c r="E84" s="198"/>
      <c r="F84" s="219" t="s">
        <v>1703</v>
      </c>
      <c r="G84" s="198"/>
      <c r="H84" s="198" t="s">
        <v>1711</v>
      </c>
      <c r="I84" s="198" t="s">
        <v>1699</v>
      </c>
      <c r="J84" s="198">
        <v>15</v>
      </c>
      <c r="K84" s="210"/>
    </row>
    <row r="85" spans="2:11" customFormat="1" ht="15" customHeight="1" x14ac:dyDescent="0.2">
      <c r="B85" s="221"/>
      <c r="C85" s="198" t="s">
        <v>1712</v>
      </c>
      <c r="D85" s="198"/>
      <c r="E85" s="198"/>
      <c r="F85" s="219" t="s">
        <v>1703</v>
      </c>
      <c r="G85" s="198"/>
      <c r="H85" s="198" t="s">
        <v>1713</v>
      </c>
      <c r="I85" s="198" t="s">
        <v>1699</v>
      </c>
      <c r="J85" s="198">
        <v>20</v>
      </c>
      <c r="K85" s="210"/>
    </row>
    <row r="86" spans="2:11" customFormat="1" ht="15" customHeight="1" x14ac:dyDescent="0.2">
      <c r="B86" s="221"/>
      <c r="C86" s="198" t="s">
        <v>1714</v>
      </c>
      <c r="D86" s="198"/>
      <c r="E86" s="198"/>
      <c r="F86" s="219" t="s">
        <v>1703</v>
      </c>
      <c r="G86" s="198"/>
      <c r="H86" s="198" t="s">
        <v>1715</v>
      </c>
      <c r="I86" s="198" t="s">
        <v>1699</v>
      </c>
      <c r="J86" s="198">
        <v>20</v>
      </c>
      <c r="K86" s="210"/>
    </row>
    <row r="87" spans="2:11" customFormat="1" ht="15" customHeight="1" x14ac:dyDescent="0.2">
      <c r="B87" s="221"/>
      <c r="C87" s="198" t="s">
        <v>1716</v>
      </c>
      <c r="D87" s="198"/>
      <c r="E87" s="198"/>
      <c r="F87" s="219" t="s">
        <v>1703</v>
      </c>
      <c r="G87" s="220"/>
      <c r="H87" s="198" t="s">
        <v>1717</v>
      </c>
      <c r="I87" s="198" t="s">
        <v>1699</v>
      </c>
      <c r="J87" s="198">
        <v>50</v>
      </c>
      <c r="K87" s="210"/>
    </row>
    <row r="88" spans="2:11" customFormat="1" ht="15" customHeight="1" x14ac:dyDescent="0.2">
      <c r="B88" s="221"/>
      <c r="C88" s="198" t="s">
        <v>1718</v>
      </c>
      <c r="D88" s="198"/>
      <c r="E88" s="198"/>
      <c r="F88" s="219" t="s">
        <v>1703</v>
      </c>
      <c r="G88" s="220"/>
      <c r="H88" s="198" t="s">
        <v>1719</v>
      </c>
      <c r="I88" s="198" t="s">
        <v>1699</v>
      </c>
      <c r="J88" s="198">
        <v>20</v>
      </c>
      <c r="K88" s="210"/>
    </row>
    <row r="89" spans="2:11" customFormat="1" ht="15" customHeight="1" x14ac:dyDescent="0.2">
      <c r="B89" s="221"/>
      <c r="C89" s="198" t="s">
        <v>1720</v>
      </c>
      <c r="D89" s="198"/>
      <c r="E89" s="198"/>
      <c r="F89" s="219" t="s">
        <v>1703</v>
      </c>
      <c r="G89" s="220"/>
      <c r="H89" s="198" t="s">
        <v>1721</v>
      </c>
      <c r="I89" s="198" t="s">
        <v>1699</v>
      </c>
      <c r="J89" s="198">
        <v>20</v>
      </c>
      <c r="K89" s="210"/>
    </row>
    <row r="90" spans="2:11" customFormat="1" ht="15" customHeight="1" x14ac:dyDescent="0.2">
      <c r="B90" s="221"/>
      <c r="C90" s="198" t="s">
        <v>1722</v>
      </c>
      <c r="D90" s="198"/>
      <c r="E90" s="198"/>
      <c r="F90" s="219" t="s">
        <v>1703</v>
      </c>
      <c r="G90" s="220"/>
      <c r="H90" s="198" t="s">
        <v>1723</v>
      </c>
      <c r="I90" s="198" t="s">
        <v>1699</v>
      </c>
      <c r="J90" s="198">
        <v>50</v>
      </c>
      <c r="K90" s="210"/>
    </row>
    <row r="91" spans="2:11" customFormat="1" ht="15" customHeight="1" x14ac:dyDescent="0.2">
      <c r="B91" s="221"/>
      <c r="C91" s="198" t="s">
        <v>1724</v>
      </c>
      <c r="D91" s="198"/>
      <c r="E91" s="198"/>
      <c r="F91" s="219" t="s">
        <v>1703</v>
      </c>
      <c r="G91" s="220"/>
      <c r="H91" s="198" t="s">
        <v>1724</v>
      </c>
      <c r="I91" s="198" t="s">
        <v>1699</v>
      </c>
      <c r="J91" s="198">
        <v>50</v>
      </c>
      <c r="K91" s="210"/>
    </row>
    <row r="92" spans="2:11" customFormat="1" ht="15" customHeight="1" x14ac:dyDescent="0.2">
      <c r="B92" s="221"/>
      <c r="C92" s="198" t="s">
        <v>1725</v>
      </c>
      <c r="D92" s="198"/>
      <c r="E92" s="198"/>
      <c r="F92" s="219" t="s">
        <v>1703</v>
      </c>
      <c r="G92" s="220"/>
      <c r="H92" s="198" t="s">
        <v>1726</v>
      </c>
      <c r="I92" s="198" t="s">
        <v>1699</v>
      </c>
      <c r="J92" s="198">
        <v>255</v>
      </c>
      <c r="K92" s="210"/>
    </row>
    <row r="93" spans="2:11" customFormat="1" ht="15" customHeight="1" x14ac:dyDescent="0.2">
      <c r="B93" s="221"/>
      <c r="C93" s="198" t="s">
        <v>1727</v>
      </c>
      <c r="D93" s="198"/>
      <c r="E93" s="198"/>
      <c r="F93" s="219" t="s">
        <v>1697</v>
      </c>
      <c r="G93" s="220"/>
      <c r="H93" s="198" t="s">
        <v>1728</v>
      </c>
      <c r="I93" s="198" t="s">
        <v>1729</v>
      </c>
      <c r="J93" s="198"/>
      <c r="K93" s="210"/>
    </row>
    <row r="94" spans="2:11" customFormat="1" ht="15" customHeight="1" x14ac:dyDescent="0.2">
      <c r="B94" s="221"/>
      <c r="C94" s="198" t="s">
        <v>1730</v>
      </c>
      <c r="D94" s="198"/>
      <c r="E94" s="198"/>
      <c r="F94" s="219" t="s">
        <v>1697</v>
      </c>
      <c r="G94" s="220"/>
      <c r="H94" s="198" t="s">
        <v>1731</v>
      </c>
      <c r="I94" s="198" t="s">
        <v>1732</v>
      </c>
      <c r="J94" s="198"/>
      <c r="K94" s="210"/>
    </row>
    <row r="95" spans="2:11" customFormat="1" ht="15" customHeight="1" x14ac:dyDescent="0.2">
      <c r="B95" s="221"/>
      <c r="C95" s="198" t="s">
        <v>1733</v>
      </c>
      <c r="D95" s="198"/>
      <c r="E95" s="198"/>
      <c r="F95" s="219" t="s">
        <v>1697</v>
      </c>
      <c r="G95" s="220"/>
      <c r="H95" s="198" t="s">
        <v>1733</v>
      </c>
      <c r="I95" s="198" t="s">
        <v>1732</v>
      </c>
      <c r="J95" s="198"/>
      <c r="K95" s="210"/>
    </row>
    <row r="96" spans="2:11" customFormat="1" ht="15" customHeight="1" x14ac:dyDescent="0.2">
      <c r="B96" s="221"/>
      <c r="C96" s="198" t="s">
        <v>41</v>
      </c>
      <c r="D96" s="198"/>
      <c r="E96" s="198"/>
      <c r="F96" s="219" t="s">
        <v>1697</v>
      </c>
      <c r="G96" s="220"/>
      <c r="H96" s="198" t="s">
        <v>1734</v>
      </c>
      <c r="I96" s="198" t="s">
        <v>1732</v>
      </c>
      <c r="J96" s="198"/>
      <c r="K96" s="210"/>
    </row>
    <row r="97" spans="2:11" customFormat="1" ht="15" customHeight="1" x14ac:dyDescent="0.2">
      <c r="B97" s="221"/>
      <c r="C97" s="198" t="s">
        <v>51</v>
      </c>
      <c r="D97" s="198"/>
      <c r="E97" s="198"/>
      <c r="F97" s="219" t="s">
        <v>1697</v>
      </c>
      <c r="G97" s="220"/>
      <c r="H97" s="198" t="s">
        <v>1735</v>
      </c>
      <c r="I97" s="198" t="s">
        <v>1732</v>
      </c>
      <c r="J97" s="198"/>
      <c r="K97" s="210"/>
    </row>
    <row r="98" spans="2:11" customFormat="1" ht="15" customHeight="1" x14ac:dyDescent="0.2">
      <c r="B98" s="222"/>
      <c r="C98" s="223"/>
      <c r="D98" s="223"/>
      <c r="E98" s="223"/>
      <c r="F98" s="223"/>
      <c r="G98" s="223"/>
      <c r="H98" s="223"/>
      <c r="I98" s="223"/>
      <c r="J98" s="223"/>
      <c r="K98" s="224"/>
    </row>
    <row r="99" spans="2:11" customFormat="1" ht="18.75" customHeight="1" x14ac:dyDescent="0.2">
      <c r="B99" s="225"/>
      <c r="C99" s="226"/>
      <c r="D99" s="226"/>
      <c r="E99" s="226"/>
      <c r="F99" s="226"/>
      <c r="G99" s="226"/>
      <c r="H99" s="226"/>
      <c r="I99" s="226"/>
      <c r="J99" s="226"/>
      <c r="K99" s="225"/>
    </row>
    <row r="100" spans="2:11" customFormat="1" ht="18.75" customHeight="1" x14ac:dyDescent="0.2"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</row>
    <row r="101" spans="2:11" customFormat="1" ht="7.5" customHeight="1" x14ac:dyDescent="0.2">
      <c r="B101" s="206"/>
      <c r="C101" s="207"/>
      <c r="D101" s="207"/>
      <c r="E101" s="207"/>
      <c r="F101" s="207"/>
      <c r="G101" s="207"/>
      <c r="H101" s="207"/>
      <c r="I101" s="207"/>
      <c r="J101" s="207"/>
      <c r="K101" s="208"/>
    </row>
    <row r="102" spans="2:11" customFormat="1" ht="45" customHeight="1" x14ac:dyDescent="0.2">
      <c r="B102" s="209"/>
      <c r="C102" s="322" t="s">
        <v>1736</v>
      </c>
      <c r="D102" s="322"/>
      <c r="E102" s="322"/>
      <c r="F102" s="322"/>
      <c r="G102" s="322"/>
      <c r="H102" s="322"/>
      <c r="I102" s="322"/>
      <c r="J102" s="322"/>
      <c r="K102" s="210"/>
    </row>
    <row r="103" spans="2:11" customFormat="1" ht="17.25" customHeight="1" x14ac:dyDescent="0.2">
      <c r="B103" s="209"/>
      <c r="C103" s="211" t="s">
        <v>1691</v>
      </c>
      <c r="D103" s="211"/>
      <c r="E103" s="211"/>
      <c r="F103" s="211" t="s">
        <v>1692</v>
      </c>
      <c r="G103" s="212"/>
      <c r="H103" s="211" t="s">
        <v>57</v>
      </c>
      <c r="I103" s="211" t="s">
        <v>60</v>
      </c>
      <c r="J103" s="211" t="s">
        <v>1693</v>
      </c>
      <c r="K103" s="210"/>
    </row>
    <row r="104" spans="2:11" customFormat="1" ht="17.25" customHeight="1" x14ac:dyDescent="0.2">
      <c r="B104" s="209"/>
      <c r="C104" s="213" t="s">
        <v>1694</v>
      </c>
      <c r="D104" s="213"/>
      <c r="E104" s="213"/>
      <c r="F104" s="214" t="s">
        <v>1695</v>
      </c>
      <c r="G104" s="215"/>
      <c r="H104" s="213"/>
      <c r="I104" s="213"/>
      <c r="J104" s="213" t="s">
        <v>1696</v>
      </c>
      <c r="K104" s="210"/>
    </row>
    <row r="105" spans="2:11" customFormat="1" ht="5.25" customHeight="1" x14ac:dyDescent="0.2">
      <c r="B105" s="209"/>
      <c r="C105" s="211"/>
      <c r="D105" s="211"/>
      <c r="E105" s="211"/>
      <c r="F105" s="211"/>
      <c r="G105" s="227"/>
      <c r="H105" s="211"/>
      <c r="I105" s="211"/>
      <c r="J105" s="211"/>
      <c r="K105" s="210"/>
    </row>
    <row r="106" spans="2:11" customFormat="1" ht="15" customHeight="1" x14ac:dyDescent="0.2">
      <c r="B106" s="209"/>
      <c r="C106" s="198" t="s">
        <v>56</v>
      </c>
      <c r="D106" s="218"/>
      <c r="E106" s="218"/>
      <c r="F106" s="219" t="s">
        <v>1697</v>
      </c>
      <c r="G106" s="198"/>
      <c r="H106" s="198" t="s">
        <v>1737</v>
      </c>
      <c r="I106" s="198" t="s">
        <v>1699</v>
      </c>
      <c r="J106" s="198">
        <v>20</v>
      </c>
      <c r="K106" s="210"/>
    </row>
    <row r="107" spans="2:11" customFormat="1" ht="15" customHeight="1" x14ac:dyDescent="0.2">
      <c r="B107" s="209"/>
      <c r="C107" s="198" t="s">
        <v>1700</v>
      </c>
      <c r="D107" s="198"/>
      <c r="E107" s="198"/>
      <c r="F107" s="219" t="s">
        <v>1697</v>
      </c>
      <c r="G107" s="198"/>
      <c r="H107" s="198" t="s">
        <v>1737</v>
      </c>
      <c r="I107" s="198" t="s">
        <v>1699</v>
      </c>
      <c r="J107" s="198">
        <v>120</v>
      </c>
      <c r="K107" s="210"/>
    </row>
    <row r="108" spans="2:11" customFormat="1" ht="15" customHeight="1" x14ac:dyDescent="0.2">
      <c r="B108" s="221"/>
      <c r="C108" s="198" t="s">
        <v>1702</v>
      </c>
      <c r="D108" s="198"/>
      <c r="E108" s="198"/>
      <c r="F108" s="219" t="s">
        <v>1703</v>
      </c>
      <c r="G108" s="198"/>
      <c r="H108" s="198" t="s">
        <v>1737</v>
      </c>
      <c r="I108" s="198" t="s">
        <v>1699</v>
      </c>
      <c r="J108" s="198">
        <v>50</v>
      </c>
      <c r="K108" s="210"/>
    </row>
    <row r="109" spans="2:11" customFormat="1" ht="15" customHeight="1" x14ac:dyDescent="0.2">
      <c r="B109" s="221"/>
      <c r="C109" s="198" t="s">
        <v>1705</v>
      </c>
      <c r="D109" s="198"/>
      <c r="E109" s="198"/>
      <c r="F109" s="219" t="s">
        <v>1697</v>
      </c>
      <c r="G109" s="198"/>
      <c r="H109" s="198" t="s">
        <v>1737</v>
      </c>
      <c r="I109" s="198" t="s">
        <v>1707</v>
      </c>
      <c r="J109" s="198"/>
      <c r="K109" s="210"/>
    </row>
    <row r="110" spans="2:11" customFormat="1" ht="15" customHeight="1" x14ac:dyDescent="0.2">
      <c r="B110" s="221"/>
      <c r="C110" s="198" t="s">
        <v>1716</v>
      </c>
      <c r="D110" s="198"/>
      <c r="E110" s="198"/>
      <c r="F110" s="219" t="s">
        <v>1703</v>
      </c>
      <c r="G110" s="198"/>
      <c r="H110" s="198" t="s">
        <v>1737</v>
      </c>
      <c r="I110" s="198" t="s">
        <v>1699</v>
      </c>
      <c r="J110" s="198">
        <v>50</v>
      </c>
      <c r="K110" s="210"/>
    </row>
    <row r="111" spans="2:11" customFormat="1" ht="15" customHeight="1" x14ac:dyDescent="0.2">
      <c r="B111" s="221"/>
      <c r="C111" s="198" t="s">
        <v>1724</v>
      </c>
      <c r="D111" s="198"/>
      <c r="E111" s="198"/>
      <c r="F111" s="219" t="s">
        <v>1703</v>
      </c>
      <c r="G111" s="198"/>
      <c r="H111" s="198" t="s">
        <v>1737</v>
      </c>
      <c r="I111" s="198" t="s">
        <v>1699</v>
      </c>
      <c r="J111" s="198">
        <v>50</v>
      </c>
      <c r="K111" s="210"/>
    </row>
    <row r="112" spans="2:11" customFormat="1" ht="15" customHeight="1" x14ac:dyDescent="0.2">
      <c r="B112" s="221"/>
      <c r="C112" s="198" t="s">
        <v>1722</v>
      </c>
      <c r="D112" s="198"/>
      <c r="E112" s="198"/>
      <c r="F112" s="219" t="s">
        <v>1703</v>
      </c>
      <c r="G112" s="198"/>
      <c r="H112" s="198" t="s">
        <v>1737</v>
      </c>
      <c r="I112" s="198" t="s">
        <v>1699</v>
      </c>
      <c r="J112" s="198">
        <v>50</v>
      </c>
      <c r="K112" s="210"/>
    </row>
    <row r="113" spans="2:11" customFormat="1" ht="15" customHeight="1" x14ac:dyDescent="0.2">
      <c r="B113" s="221"/>
      <c r="C113" s="198" t="s">
        <v>56</v>
      </c>
      <c r="D113" s="198"/>
      <c r="E113" s="198"/>
      <c r="F113" s="219" t="s">
        <v>1697</v>
      </c>
      <c r="G113" s="198"/>
      <c r="H113" s="198" t="s">
        <v>1738</v>
      </c>
      <c r="I113" s="198" t="s">
        <v>1699</v>
      </c>
      <c r="J113" s="198">
        <v>20</v>
      </c>
      <c r="K113" s="210"/>
    </row>
    <row r="114" spans="2:11" customFormat="1" ht="15" customHeight="1" x14ac:dyDescent="0.2">
      <c r="B114" s="221"/>
      <c r="C114" s="198" t="s">
        <v>1739</v>
      </c>
      <c r="D114" s="198"/>
      <c r="E114" s="198"/>
      <c r="F114" s="219" t="s">
        <v>1697</v>
      </c>
      <c r="G114" s="198"/>
      <c r="H114" s="198" t="s">
        <v>1740</v>
      </c>
      <c r="I114" s="198" t="s">
        <v>1699</v>
      </c>
      <c r="J114" s="198">
        <v>120</v>
      </c>
      <c r="K114" s="210"/>
    </row>
    <row r="115" spans="2:11" customFormat="1" ht="15" customHeight="1" x14ac:dyDescent="0.2">
      <c r="B115" s="221"/>
      <c r="C115" s="198" t="s">
        <v>41</v>
      </c>
      <c r="D115" s="198"/>
      <c r="E115" s="198"/>
      <c r="F115" s="219" t="s">
        <v>1697</v>
      </c>
      <c r="G115" s="198"/>
      <c r="H115" s="198" t="s">
        <v>1741</v>
      </c>
      <c r="I115" s="198" t="s">
        <v>1732</v>
      </c>
      <c r="J115" s="198"/>
      <c r="K115" s="210"/>
    </row>
    <row r="116" spans="2:11" customFormat="1" ht="15" customHeight="1" x14ac:dyDescent="0.2">
      <c r="B116" s="221"/>
      <c r="C116" s="198" t="s">
        <v>51</v>
      </c>
      <c r="D116" s="198"/>
      <c r="E116" s="198"/>
      <c r="F116" s="219" t="s">
        <v>1697</v>
      </c>
      <c r="G116" s="198"/>
      <c r="H116" s="198" t="s">
        <v>1742</v>
      </c>
      <c r="I116" s="198" t="s">
        <v>1732</v>
      </c>
      <c r="J116" s="198"/>
      <c r="K116" s="210"/>
    </row>
    <row r="117" spans="2:11" customFormat="1" ht="15" customHeight="1" x14ac:dyDescent="0.2">
      <c r="B117" s="221"/>
      <c r="C117" s="198" t="s">
        <v>60</v>
      </c>
      <c r="D117" s="198"/>
      <c r="E117" s="198"/>
      <c r="F117" s="219" t="s">
        <v>1697</v>
      </c>
      <c r="G117" s="198"/>
      <c r="H117" s="198" t="s">
        <v>1743</v>
      </c>
      <c r="I117" s="198" t="s">
        <v>1744</v>
      </c>
      <c r="J117" s="198"/>
      <c r="K117" s="210"/>
    </row>
    <row r="118" spans="2:11" customFormat="1" ht="15" customHeight="1" x14ac:dyDescent="0.2">
      <c r="B118" s="222"/>
      <c r="C118" s="228"/>
      <c r="D118" s="228"/>
      <c r="E118" s="228"/>
      <c r="F118" s="228"/>
      <c r="G118" s="228"/>
      <c r="H118" s="228"/>
      <c r="I118" s="228"/>
      <c r="J118" s="228"/>
      <c r="K118" s="224"/>
    </row>
    <row r="119" spans="2:11" customFormat="1" ht="18.75" customHeight="1" x14ac:dyDescent="0.2">
      <c r="B119" s="229"/>
      <c r="C119" s="230"/>
      <c r="D119" s="230"/>
      <c r="E119" s="230"/>
      <c r="F119" s="231"/>
      <c r="G119" s="230"/>
      <c r="H119" s="230"/>
      <c r="I119" s="230"/>
      <c r="J119" s="230"/>
      <c r="K119" s="229"/>
    </row>
    <row r="120" spans="2:11" customFormat="1" ht="18.75" customHeight="1" x14ac:dyDescent="0.2">
      <c r="B120" s="205"/>
      <c r="C120" s="205"/>
      <c r="D120" s="205"/>
      <c r="E120" s="205"/>
      <c r="F120" s="205"/>
      <c r="G120" s="205"/>
      <c r="H120" s="205"/>
      <c r="I120" s="205"/>
      <c r="J120" s="205"/>
      <c r="K120" s="205"/>
    </row>
    <row r="121" spans="2:11" customFormat="1" ht="7.5" customHeight="1" x14ac:dyDescent="0.2">
      <c r="B121" s="232"/>
      <c r="C121" s="233"/>
      <c r="D121" s="233"/>
      <c r="E121" s="233"/>
      <c r="F121" s="233"/>
      <c r="G121" s="233"/>
      <c r="H121" s="233"/>
      <c r="I121" s="233"/>
      <c r="J121" s="233"/>
      <c r="K121" s="234"/>
    </row>
    <row r="122" spans="2:11" customFormat="1" ht="45" customHeight="1" x14ac:dyDescent="0.2">
      <c r="B122" s="235"/>
      <c r="C122" s="320" t="s">
        <v>1745</v>
      </c>
      <c r="D122" s="320"/>
      <c r="E122" s="320"/>
      <c r="F122" s="320"/>
      <c r="G122" s="320"/>
      <c r="H122" s="320"/>
      <c r="I122" s="320"/>
      <c r="J122" s="320"/>
      <c r="K122" s="236"/>
    </row>
    <row r="123" spans="2:11" customFormat="1" ht="17.25" customHeight="1" x14ac:dyDescent="0.2">
      <c r="B123" s="237"/>
      <c r="C123" s="211" t="s">
        <v>1691</v>
      </c>
      <c r="D123" s="211"/>
      <c r="E123" s="211"/>
      <c r="F123" s="211" t="s">
        <v>1692</v>
      </c>
      <c r="G123" s="212"/>
      <c r="H123" s="211" t="s">
        <v>57</v>
      </c>
      <c r="I123" s="211" t="s">
        <v>60</v>
      </c>
      <c r="J123" s="211" t="s">
        <v>1693</v>
      </c>
      <c r="K123" s="238"/>
    </row>
    <row r="124" spans="2:11" customFormat="1" ht="17.25" customHeight="1" x14ac:dyDescent="0.2">
      <c r="B124" s="237"/>
      <c r="C124" s="213" t="s">
        <v>1694</v>
      </c>
      <c r="D124" s="213"/>
      <c r="E124" s="213"/>
      <c r="F124" s="214" t="s">
        <v>1695</v>
      </c>
      <c r="G124" s="215"/>
      <c r="H124" s="213"/>
      <c r="I124" s="213"/>
      <c r="J124" s="213" t="s">
        <v>1696</v>
      </c>
      <c r="K124" s="238"/>
    </row>
    <row r="125" spans="2:11" customFormat="1" ht="5.25" customHeight="1" x14ac:dyDescent="0.2">
      <c r="B125" s="239"/>
      <c r="C125" s="216"/>
      <c r="D125" s="216"/>
      <c r="E125" s="216"/>
      <c r="F125" s="216"/>
      <c r="G125" s="240"/>
      <c r="H125" s="216"/>
      <c r="I125" s="216"/>
      <c r="J125" s="216"/>
      <c r="K125" s="241"/>
    </row>
    <row r="126" spans="2:11" customFormat="1" ht="15" customHeight="1" x14ac:dyDescent="0.2">
      <c r="B126" s="239"/>
      <c r="C126" s="198" t="s">
        <v>1700</v>
      </c>
      <c r="D126" s="218"/>
      <c r="E126" s="218"/>
      <c r="F126" s="219" t="s">
        <v>1697</v>
      </c>
      <c r="G126" s="198"/>
      <c r="H126" s="198" t="s">
        <v>1737</v>
      </c>
      <c r="I126" s="198" t="s">
        <v>1699</v>
      </c>
      <c r="J126" s="198">
        <v>120</v>
      </c>
      <c r="K126" s="242"/>
    </row>
    <row r="127" spans="2:11" customFormat="1" ht="15" customHeight="1" x14ac:dyDescent="0.2">
      <c r="B127" s="239"/>
      <c r="C127" s="198" t="s">
        <v>1746</v>
      </c>
      <c r="D127" s="198"/>
      <c r="E127" s="198"/>
      <c r="F127" s="219" t="s">
        <v>1697</v>
      </c>
      <c r="G127" s="198"/>
      <c r="H127" s="198" t="s">
        <v>1747</v>
      </c>
      <c r="I127" s="198" t="s">
        <v>1699</v>
      </c>
      <c r="J127" s="198" t="s">
        <v>1748</v>
      </c>
      <c r="K127" s="242"/>
    </row>
    <row r="128" spans="2:11" customFormat="1" ht="15" customHeight="1" x14ac:dyDescent="0.2">
      <c r="B128" s="239"/>
      <c r="C128" s="198" t="s">
        <v>87</v>
      </c>
      <c r="D128" s="198"/>
      <c r="E128" s="198"/>
      <c r="F128" s="219" t="s">
        <v>1697</v>
      </c>
      <c r="G128" s="198"/>
      <c r="H128" s="198" t="s">
        <v>1749</v>
      </c>
      <c r="I128" s="198" t="s">
        <v>1699</v>
      </c>
      <c r="J128" s="198" t="s">
        <v>1748</v>
      </c>
      <c r="K128" s="242"/>
    </row>
    <row r="129" spans="2:11" customFormat="1" ht="15" customHeight="1" x14ac:dyDescent="0.2">
      <c r="B129" s="239"/>
      <c r="C129" s="198" t="s">
        <v>1708</v>
      </c>
      <c r="D129" s="198"/>
      <c r="E129" s="198"/>
      <c r="F129" s="219" t="s">
        <v>1703</v>
      </c>
      <c r="G129" s="198"/>
      <c r="H129" s="198" t="s">
        <v>1709</v>
      </c>
      <c r="I129" s="198" t="s">
        <v>1699</v>
      </c>
      <c r="J129" s="198">
        <v>15</v>
      </c>
      <c r="K129" s="242"/>
    </row>
    <row r="130" spans="2:11" customFormat="1" ht="15" customHeight="1" x14ac:dyDescent="0.2">
      <c r="B130" s="239"/>
      <c r="C130" s="198" t="s">
        <v>1710</v>
      </c>
      <c r="D130" s="198"/>
      <c r="E130" s="198"/>
      <c r="F130" s="219" t="s">
        <v>1703</v>
      </c>
      <c r="G130" s="198"/>
      <c r="H130" s="198" t="s">
        <v>1711</v>
      </c>
      <c r="I130" s="198" t="s">
        <v>1699</v>
      </c>
      <c r="J130" s="198">
        <v>15</v>
      </c>
      <c r="K130" s="242"/>
    </row>
    <row r="131" spans="2:11" customFormat="1" ht="15" customHeight="1" x14ac:dyDescent="0.2">
      <c r="B131" s="239"/>
      <c r="C131" s="198" t="s">
        <v>1712</v>
      </c>
      <c r="D131" s="198"/>
      <c r="E131" s="198"/>
      <c r="F131" s="219" t="s">
        <v>1703</v>
      </c>
      <c r="G131" s="198"/>
      <c r="H131" s="198" t="s">
        <v>1713</v>
      </c>
      <c r="I131" s="198" t="s">
        <v>1699</v>
      </c>
      <c r="J131" s="198">
        <v>20</v>
      </c>
      <c r="K131" s="242"/>
    </row>
    <row r="132" spans="2:11" customFormat="1" ht="15" customHeight="1" x14ac:dyDescent="0.2">
      <c r="B132" s="239"/>
      <c r="C132" s="198" t="s">
        <v>1714</v>
      </c>
      <c r="D132" s="198"/>
      <c r="E132" s="198"/>
      <c r="F132" s="219" t="s">
        <v>1703</v>
      </c>
      <c r="G132" s="198"/>
      <c r="H132" s="198" t="s">
        <v>1715</v>
      </c>
      <c r="I132" s="198" t="s">
        <v>1699</v>
      </c>
      <c r="J132" s="198">
        <v>20</v>
      </c>
      <c r="K132" s="242"/>
    </row>
    <row r="133" spans="2:11" customFormat="1" ht="15" customHeight="1" x14ac:dyDescent="0.2">
      <c r="B133" s="239"/>
      <c r="C133" s="198" t="s">
        <v>1702</v>
      </c>
      <c r="D133" s="198"/>
      <c r="E133" s="198"/>
      <c r="F133" s="219" t="s">
        <v>1703</v>
      </c>
      <c r="G133" s="198"/>
      <c r="H133" s="198" t="s">
        <v>1737</v>
      </c>
      <c r="I133" s="198" t="s">
        <v>1699</v>
      </c>
      <c r="J133" s="198">
        <v>50</v>
      </c>
      <c r="K133" s="242"/>
    </row>
    <row r="134" spans="2:11" customFormat="1" ht="15" customHeight="1" x14ac:dyDescent="0.2">
      <c r="B134" s="239"/>
      <c r="C134" s="198" t="s">
        <v>1716</v>
      </c>
      <c r="D134" s="198"/>
      <c r="E134" s="198"/>
      <c r="F134" s="219" t="s">
        <v>1703</v>
      </c>
      <c r="G134" s="198"/>
      <c r="H134" s="198" t="s">
        <v>1737</v>
      </c>
      <c r="I134" s="198" t="s">
        <v>1699</v>
      </c>
      <c r="J134" s="198">
        <v>50</v>
      </c>
      <c r="K134" s="242"/>
    </row>
    <row r="135" spans="2:11" customFormat="1" ht="15" customHeight="1" x14ac:dyDescent="0.2">
      <c r="B135" s="239"/>
      <c r="C135" s="198" t="s">
        <v>1722</v>
      </c>
      <c r="D135" s="198"/>
      <c r="E135" s="198"/>
      <c r="F135" s="219" t="s">
        <v>1703</v>
      </c>
      <c r="G135" s="198"/>
      <c r="H135" s="198" t="s">
        <v>1737</v>
      </c>
      <c r="I135" s="198" t="s">
        <v>1699</v>
      </c>
      <c r="J135" s="198">
        <v>50</v>
      </c>
      <c r="K135" s="242"/>
    </row>
    <row r="136" spans="2:11" customFormat="1" ht="15" customHeight="1" x14ac:dyDescent="0.2">
      <c r="B136" s="239"/>
      <c r="C136" s="198" t="s">
        <v>1724</v>
      </c>
      <c r="D136" s="198"/>
      <c r="E136" s="198"/>
      <c r="F136" s="219" t="s">
        <v>1703</v>
      </c>
      <c r="G136" s="198"/>
      <c r="H136" s="198" t="s">
        <v>1737</v>
      </c>
      <c r="I136" s="198" t="s">
        <v>1699</v>
      </c>
      <c r="J136" s="198">
        <v>50</v>
      </c>
      <c r="K136" s="242"/>
    </row>
    <row r="137" spans="2:11" customFormat="1" ht="15" customHeight="1" x14ac:dyDescent="0.2">
      <c r="B137" s="239"/>
      <c r="C137" s="198" t="s">
        <v>1725</v>
      </c>
      <c r="D137" s="198"/>
      <c r="E137" s="198"/>
      <c r="F137" s="219" t="s">
        <v>1703</v>
      </c>
      <c r="G137" s="198"/>
      <c r="H137" s="198" t="s">
        <v>1750</v>
      </c>
      <c r="I137" s="198" t="s">
        <v>1699</v>
      </c>
      <c r="J137" s="198">
        <v>255</v>
      </c>
      <c r="K137" s="242"/>
    </row>
    <row r="138" spans="2:11" customFormat="1" ht="15" customHeight="1" x14ac:dyDescent="0.2">
      <c r="B138" s="239"/>
      <c r="C138" s="198" t="s">
        <v>1727</v>
      </c>
      <c r="D138" s="198"/>
      <c r="E138" s="198"/>
      <c r="F138" s="219" t="s">
        <v>1697</v>
      </c>
      <c r="G138" s="198"/>
      <c r="H138" s="198" t="s">
        <v>1751</v>
      </c>
      <c r="I138" s="198" t="s">
        <v>1729</v>
      </c>
      <c r="J138" s="198"/>
      <c r="K138" s="242"/>
    </row>
    <row r="139" spans="2:11" customFormat="1" ht="15" customHeight="1" x14ac:dyDescent="0.2">
      <c r="B139" s="239"/>
      <c r="C139" s="198" t="s">
        <v>1730</v>
      </c>
      <c r="D139" s="198"/>
      <c r="E139" s="198"/>
      <c r="F139" s="219" t="s">
        <v>1697</v>
      </c>
      <c r="G139" s="198"/>
      <c r="H139" s="198" t="s">
        <v>1752</v>
      </c>
      <c r="I139" s="198" t="s">
        <v>1732</v>
      </c>
      <c r="J139" s="198"/>
      <c r="K139" s="242"/>
    </row>
    <row r="140" spans="2:11" customFormat="1" ht="15" customHeight="1" x14ac:dyDescent="0.2">
      <c r="B140" s="239"/>
      <c r="C140" s="198" t="s">
        <v>1733</v>
      </c>
      <c r="D140" s="198"/>
      <c r="E140" s="198"/>
      <c r="F140" s="219" t="s">
        <v>1697</v>
      </c>
      <c r="G140" s="198"/>
      <c r="H140" s="198" t="s">
        <v>1733</v>
      </c>
      <c r="I140" s="198" t="s">
        <v>1732</v>
      </c>
      <c r="J140" s="198"/>
      <c r="K140" s="242"/>
    </row>
    <row r="141" spans="2:11" customFormat="1" ht="15" customHeight="1" x14ac:dyDescent="0.2">
      <c r="B141" s="239"/>
      <c r="C141" s="198" t="s">
        <v>41</v>
      </c>
      <c r="D141" s="198"/>
      <c r="E141" s="198"/>
      <c r="F141" s="219" t="s">
        <v>1697</v>
      </c>
      <c r="G141" s="198"/>
      <c r="H141" s="198" t="s">
        <v>1753</v>
      </c>
      <c r="I141" s="198" t="s">
        <v>1732</v>
      </c>
      <c r="J141" s="198"/>
      <c r="K141" s="242"/>
    </row>
    <row r="142" spans="2:11" customFormat="1" ht="15" customHeight="1" x14ac:dyDescent="0.2">
      <c r="B142" s="239"/>
      <c r="C142" s="198" t="s">
        <v>1754</v>
      </c>
      <c r="D142" s="198"/>
      <c r="E142" s="198"/>
      <c r="F142" s="219" t="s">
        <v>1697</v>
      </c>
      <c r="G142" s="198"/>
      <c r="H142" s="198" t="s">
        <v>1755</v>
      </c>
      <c r="I142" s="198" t="s">
        <v>1732</v>
      </c>
      <c r="J142" s="198"/>
      <c r="K142" s="242"/>
    </row>
    <row r="143" spans="2:11" customFormat="1" ht="15" customHeight="1" x14ac:dyDescent="0.2">
      <c r="B143" s="243"/>
      <c r="C143" s="244"/>
      <c r="D143" s="244"/>
      <c r="E143" s="244"/>
      <c r="F143" s="244"/>
      <c r="G143" s="244"/>
      <c r="H143" s="244"/>
      <c r="I143" s="244"/>
      <c r="J143" s="244"/>
      <c r="K143" s="245"/>
    </row>
    <row r="144" spans="2:11" customFormat="1" ht="18.75" customHeight="1" x14ac:dyDescent="0.2">
      <c r="B144" s="230"/>
      <c r="C144" s="230"/>
      <c r="D144" s="230"/>
      <c r="E144" s="230"/>
      <c r="F144" s="231"/>
      <c r="G144" s="230"/>
      <c r="H144" s="230"/>
      <c r="I144" s="230"/>
      <c r="J144" s="230"/>
      <c r="K144" s="230"/>
    </row>
    <row r="145" spans="2:11" customFormat="1" ht="18.75" customHeight="1" x14ac:dyDescent="0.2">
      <c r="B145" s="205"/>
      <c r="C145" s="205"/>
      <c r="D145" s="205"/>
      <c r="E145" s="205"/>
      <c r="F145" s="205"/>
      <c r="G145" s="205"/>
      <c r="H145" s="205"/>
      <c r="I145" s="205"/>
      <c r="J145" s="205"/>
      <c r="K145" s="205"/>
    </row>
    <row r="146" spans="2:11" customFormat="1" ht="7.5" customHeight="1" x14ac:dyDescent="0.2">
      <c r="B146" s="206"/>
      <c r="C146" s="207"/>
      <c r="D146" s="207"/>
      <c r="E146" s="207"/>
      <c r="F146" s="207"/>
      <c r="G146" s="207"/>
      <c r="H146" s="207"/>
      <c r="I146" s="207"/>
      <c r="J146" s="207"/>
      <c r="K146" s="208"/>
    </row>
    <row r="147" spans="2:11" customFormat="1" ht="45" customHeight="1" x14ac:dyDescent="0.2">
      <c r="B147" s="209"/>
      <c r="C147" s="322" t="s">
        <v>1756</v>
      </c>
      <c r="D147" s="322"/>
      <c r="E147" s="322"/>
      <c r="F147" s="322"/>
      <c r="G147" s="322"/>
      <c r="H147" s="322"/>
      <c r="I147" s="322"/>
      <c r="J147" s="322"/>
      <c r="K147" s="210"/>
    </row>
    <row r="148" spans="2:11" customFormat="1" ht="17.25" customHeight="1" x14ac:dyDescent="0.2">
      <c r="B148" s="209"/>
      <c r="C148" s="211" t="s">
        <v>1691</v>
      </c>
      <c r="D148" s="211"/>
      <c r="E148" s="211"/>
      <c r="F148" s="211" t="s">
        <v>1692</v>
      </c>
      <c r="G148" s="212"/>
      <c r="H148" s="211" t="s">
        <v>57</v>
      </c>
      <c r="I148" s="211" t="s">
        <v>60</v>
      </c>
      <c r="J148" s="211" t="s">
        <v>1693</v>
      </c>
      <c r="K148" s="210"/>
    </row>
    <row r="149" spans="2:11" customFormat="1" ht="17.25" customHeight="1" x14ac:dyDescent="0.2">
      <c r="B149" s="209"/>
      <c r="C149" s="213" t="s">
        <v>1694</v>
      </c>
      <c r="D149" s="213"/>
      <c r="E149" s="213"/>
      <c r="F149" s="214" t="s">
        <v>1695</v>
      </c>
      <c r="G149" s="215"/>
      <c r="H149" s="213"/>
      <c r="I149" s="213"/>
      <c r="J149" s="213" t="s">
        <v>1696</v>
      </c>
      <c r="K149" s="210"/>
    </row>
    <row r="150" spans="2:11" customFormat="1" ht="5.25" customHeight="1" x14ac:dyDescent="0.2">
      <c r="B150" s="221"/>
      <c r="C150" s="216"/>
      <c r="D150" s="216"/>
      <c r="E150" s="216"/>
      <c r="F150" s="216"/>
      <c r="G150" s="217"/>
      <c r="H150" s="216"/>
      <c r="I150" s="216"/>
      <c r="J150" s="216"/>
      <c r="K150" s="242"/>
    </row>
    <row r="151" spans="2:11" customFormat="1" ht="15" customHeight="1" x14ac:dyDescent="0.2">
      <c r="B151" s="221"/>
      <c r="C151" s="246" t="s">
        <v>1700</v>
      </c>
      <c r="D151" s="198"/>
      <c r="E151" s="198"/>
      <c r="F151" s="247" t="s">
        <v>1697</v>
      </c>
      <c r="G151" s="198"/>
      <c r="H151" s="246" t="s">
        <v>1737</v>
      </c>
      <c r="I151" s="246" t="s">
        <v>1699</v>
      </c>
      <c r="J151" s="246">
        <v>120</v>
      </c>
      <c r="K151" s="242"/>
    </row>
    <row r="152" spans="2:11" customFormat="1" ht="15" customHeight="1" x14ac:dyDescent="0.2">
      <c r="B152" s="221"/>
      <c r="C152" s="246" t="s">
        <v>1746</v>
      </c>
      <c r="D152" s="198"/>
      <c r="E152" s="198"/>
      <c r="F152" s="247" t="s">
        <v>1697</v>
      </c>
      <c r="G152" s="198"/>
      <c r="H152" s="246" t="s">
        <v>1757</v>
      </c>
      <c r="I152" s="246" t="s">
        <v>1699</v>
      </c>
      <c r="J152" s="246" t="s">
        <v>1748</v>
      </c>
      <c r="K152" s="242"/>
    </row>
    <row r="153" spans="2:11" customFormat="1" ht="15" customHeight="1" x14ac:dyDescent="0.2">
      <c r="B153" s="221"/>
      <c r="C153" s="246" t="s">
        <v>87</v>
      </c>
      <c r="D153" s="198"/>
      <c r="E153" s="198"/>
      <c r="F153" s="247" t="s">
        <v>1697</v>
      </c>
      <c r="G153" s="198"/>
      <c r="H153" s="246" t="s">
        <v>1758</v>
      </c>
      <c r="I153" s="246" t="s">
        <v>1699</v>
      </c>
      <c r="J153" s="246" t="s">
        <v>1748</v>
      </c>
      <c r="K153" s="242"/>
    </row>
    <row r="154" spans="2:11" customFormat="1" ht="15" customHeight="1" x14ac:dyDescent="0.2">
      <c r="B154" s="221"/>
      <c r="C154" s="246" t="s">
        <v>1702</v>
      </c>
      <c r="D154" s="198"/>
      <c r="E154" s="198"/>
      <c r="F154" s="247" t="s">
        <v>1703</v>
      </c>
      <c r="G154" s="198"/>
      <c r="H154" s="246" t="s">
        <v>1737</v>
      </c>
      <c r="I154" s="246" t="s">
        <v>1699</v>
      </c>
      <c r="J154" s="246">
        <v>50</v>
      </c>
      <c r="K154" s="242"/>
    </row>
    <row r="155" spans="2:11" customFormat="1" ht="15" customHeight="1" x14ac:dyDescent="0.2">
      <c r="B155" s="221"/>
      <c r="C155" s="246" t="s">
        <v>1705</v>
      </c>
      <c r="D155" s="198"/>
      <c r="E155" s="198"/>
      <c r="F155" s="247" t="s">
        <v>1697</v>
      </c>
      <c r="G155" s="198"/>
      <c r="H155" s="246" t="s">
        <v>1737</v>
      </c>
      <c r="I155" s="246" t="s">
        <v>1707</v>
      </c>
      <c r="J155" s="246"/>
      <c r="K155" s="242"/>
    </row>
    <row r="156" spans="2:11" customFormat="1" ht="15" customHeight="1" x14ac:dyDescent="0.2">
      <c r="B156" s="221"/>
      <c r="C156" s="246" t="s">
        <v>1716</v>
      </c>
      <c r="D156" s="198"/>
      <c r="E156" s="198"/>
      <c r="F156" s="247" t="s">
        <v>1703</v>
      </c>
      <c r="G156" s="198"/>
      <c r="H156" s="246" t="s">
        <v>1737</v>
      </c>
      <c r="I156" s="246" t="s">
        <v>1699</v>
      </c>
      <c r="J156" s="246">
        <v>50</v>
      </c>
      <c r="K156" s="242"/>
    </row>
    <row r="157" spans="2:11" customFormat="1" ht="15" customHeight="1" x14ac:dyDescent="0.2">
      <c r="B157" s="221"/>
      <c r="C157" s="246" t="s">
        <v>1724</v>
      </c>
      <c r="D157" s="198"/>
      <c r="E157" s="198"/>
      <c r="F157" s="247" t="s">
        <v>1703</v>
      </c>
      <c r="G157" s="198"/>
      <c r="H157" s="246" t="s">
        <v>1737</v>
      </c>
      <c r="I157" s="246" t="s">
        <v>1699</v>
      </c>
      <c r="J157" s="246">
        <v>50</v>
      </c>
      <c r="K157" s="242"/>
    </row>
    <row r="158" spans="2:11" customFormat="1" ht="15" customHeight="1" x14ac:dyDescent="0.2">
      <c r="B158" s="221"/>
      <c r="C158" s="246" t="s">
        <v>1722</v>
      </c>
      <c r="D158" s="198"/>
      <c r="E158" s="198"/>
      <c r="F158" s="247" t="s">
        <v>1703</v>
      </c>
      <c r="G158" s="198"/>
      <c r="H158" s="246" t="s">
        <v>1737</v>
      </c>
      <c r="I158" s="246" t="s">
        <v>1699</v>
      </c>
      <c r="J158" s="246">
        <v>50</v>
      </c>
      <c r="K158" s="242"/>
    </row>
    <row r="159" spans="2:11" customFormat="1" ht="15" customHeight="1" x14ac:dyDescent="0.2">
      <c r="B159" s="221"/>
      <c r="C159" s="246" t="s">
        <v>112</v>
      </c>
      <c r="D159" s="198"/>
      <c r="E159" s="198"/>
      <c r="F159" s="247" t="s">
        <v>1697</v>
      </c>
      <c r="G159" s="198"/>
      <c r="H159" s="246" t="s">
        <v>1759</v>
      </c>
      <c r="I159" s="246" t="s">
        <v>1699</v>
      </c>
      <c r="J159" s="246" t="s">
        <v>1760</v>
      </c>
      <c r="K159" s="242"/>
    </row>
    <row r="160" spans="2:11" customFormat="1" ht="15" customHeight="1" x14ac:dyDescent="0.2">
      <c r="B160" s="221"/>
      <c r="C160" s="246" t="s">
        <v>1761</v>
      </c>
      <c r="D160" s="198"/>
      <c r="E160" s="198"/>
      <c r="F160" s="247" t="s">
        <v>1697</v>
      </c>
      <c r="G160" s="198"/>
      <c r="H160" s="246" t="s">
        <v>1762</v>
      </c>
      <c r="I160" s="246" t="s">
        <v>1732</v>
      </c>
      <c r="J160" s="246"/>
      <c r="K160" s="242"/>
    </row>
    <row r="161" spans="2:11" customFormat="1" ht="15" customHeight="1" x14ac:dyDescent="0.2">
      <c r="B161" s="248"/>
      <c r="C161" s="228"/>
      <c r="D161" s="228"/>
      <c r="E161" s="228"/>
      <c r="F161" s="228"/>
      <c r="G161" s="228"/>
      <c r="H161" s="228"/>
      <c r="I161" s="228"/>
      <c r="J161" s="228"/>
      <c r="K161" s="249"/>
    </row>
    <row r="162" spans="2:11" customFormat="1" ht="18.75" customHeight="1" x14ac:dyDescent="0.2">
      <c r="B162" s="230"/>
      <c r="C162" s="240"/>
      <c r="D162" s="240"/>
      <c r="E162" s="240"/>
      <c r="F162" s="250"/>
      <c r="G162" s="240"/>
      <c r="H162" s="240"/>
      <c r="I162" s="240"/>
      <c r="J162" s="240"/>
      <c r="K162" s="230"/>
    </row>
    <row r="163" spans="2:11" customFormat="1" ht="18.75" customHeight="1" x14ac:dyDescent="0.2">
      <c r="B163" s="205"/>
      <c r="C163" s="205"/>
      <c r="D163" s="205"/>
      <c r="E163" s="205"/>
      <c r="F163" s="205"/>
      <c r="G163" s="205"/>
      <c r="H163" s="205"/>
      <c r="I163" s="205"/>
      <c r="J163" s="205"/>
      <c r="K163" s="205"/>
    </row>
    <row r="164" spans="2:11" customFormat="1" ht="7.5" customHeight="1" x14ac:dyDescent="0.2">
      <c r="B164" s="187"/>
      <c r="C164" s="188"/>
      <c r="D164" s="188"/>
      <c r="E164" s="188"/>
      <c r="F164" s="188"/>
      <c r="G164" s="188"/>
      <c r="H164" s="188"/>
      <c r="I164" s="188"/>
      <c r="J164" s="188"/>
      <c r="K164" s="189"/>
    </row>
    <row r="165" spans="2:11" customFormat="1" ht="45" customHeight="1" x14ac:dyDescent="0.2">
      <c r="B165" s="190"/>
      <c r="C165" s="320" t="s">
        <v>1763</v>
      </c>
      <c r="D165" s="320"/>
      <c r="E165" s="320"/>
      <c r="F165" s="320"/>
      <c r="G165" s="320"/>
      <c r="H165" s="320"/>
      <c r="I165" s="320"/>
      <c r="J165" s="320"/>
      <c r="K165" s="191"/>
    </row>
    <row r="166" spans="2:11" customFormat="1" ht="17.25" customHeight="1" x14ac:dyDescent="0.2">
      <c r="B166" s="190"/>
      <c r="C166" s="211" t="s">
        <v>1691</v>
      </c>
      <c r="D166" s="211"/>
      <c r="E166" s="211"/>
      <c r="F166" s="211" t="s">
        <v>1692</v>
      </c>
      <c r="G166" s="251"/>
      <c r="H166" s="252" t="s">
        <v>57</v>
      </c>
      <c r="I166" s="252" t="s">
        <v>60</v>
      </c>
      <c r="J166" s="211" t="s">
        <v>1693</v>
      </c>
      <c r="K166" s="191"/>
    </row>
    <row r="167" spans="2:11" customFormat="1" ht="17.25" customHeight="1" x14ac:dyDescent="0.2">
      <c r="B167" s="192"/>
      <c r="C167" s="213" t="s">
        <v>1694</v>
      </c>
      <c r="D167" s="213"/>
      <c r="E167" s="213"/>
      <c r="F167" s="214" t="s">
        <v>1695</v>
      </c>
      <c r="G167" s="253"/>
      <c r="H167" s="254"/>
      <c r="I167" s="254"/>
      <c r="J167" s="213" t="s">
        <v>1696</v>
      </c>
      <c r="K167" s="193"/>
    </row>
    <row r="168" spans="2:11" customFormat="1" ht="5.25" customHeight="1" x14ac:dyDescent="0.2">
      <c r="B168" s="221"/>
      <c r="C168" s="216"/>
      <c r="D168" s="216"/>
      <c r="E168" s="216"/>
      <c r="F168" s="216"/>
      <c r="G168" s="217"/>
      <c r="H168" s="216"/>
      <c r="I168" s="216"/>
      <c r="J168" s="216"/>
      <c r="K168" s="242"/>
    </row>
    <row r="169" spans="2:11" customFormat="1" ht="15" customHeight="1" x14ac:dyDescent="0.2">
      <c r="B169" s="221"/>
      <c r="C169" s="198" t="s">
        <v>1700</v>
      </c>
      <c r="D169" s="198"/>
      <c r="E169" s="198"/>
      <c r="F169" s="219" t="s">
        <v>1697</v>
      </c>
      <c r="G169" s="198"/>
      <c r="H169" s="198" t="s">
        <v>1737</v>
      </c>
      <c r="I169" s="198" t="s">
        <v>1699</v>
      </c>
      <c r="J169" s="198">
        <v>120</v>
      </c>
      <c r="K169" s="242"/>
    </row>
    <row r="170" spans="2:11" customFormat="1" ht="15" customHeight="1" x14ac:dyDescent="0.2">
      <c r="B170" s="221"/>
      <c r="C170" s="198" t="s">
        <v>1746</v>
      </c>
      <c r="D170" s="198"/>
      <c r="E170" s="198"/>
      <c r="F170" s="219" t="s">
        <v>1697</v>
      </c>
      <c r="G170" s="198"/>
      <c r="H170" s="198" t="s">
        <v>1747</v>
      </c>
      <c r="I170" s="198" t="s">
        <v>1699</v>
      </c>
      <c r="J170" s="198" t="s">
        <v>1748</v>
      </c>
      <c r="K170" s="242"/>
    </row>
    <row r="171" spans="2:11" customFormat="1" ht="15" customHeight="1" x14ac:dyDescent="0.2">
      <c r="B171" s="221"/>
      <c r="C171" s="198" t="s">
        <v>87</v>
      </c>
      <c r="D171" s="198"/>
      <c r="E171" s="198"/>
      <c r="F171" s="219" t="s">
        <v>1697</v>
      </c>
      <c r="G171" s="198"/>
      <c r="H171" s="198" t="s">
        <v>1764</v>
      </c>
      <c r="I171" s="198" t="s">
        <v>1699</v>
      </c>
      <c r="J171" s="198" t="s">
        <v>1748</v>
      </c>
      <c r="K171" s="242"/>
    </row>
    <row r="172" spans="2:11" customFormat="1" ht="15" customHeight="1" x14ac:dyDescent="0.2">
      <c r="B172" s="221"/>
      <c r="C172" s="198" t="s">
        <v>1702</v>
      </c>
      <c r="D172" s="198"/>
      <c r="E172" s="198"/>
      <c r="F172" s="219" t="s">
        <v>1703</v>
      </c>
      <c r="G172" s="198"/>
      <c r="H172" s="198" t="s">
        <v>1764</v>
      </c>
      <c r="I172" s="198" t="s">
        <v>1699</v>
      </c>
      <c r="J172" s="198">
        <v>50</v>
      </c>
      <c r="K172" s="242"/>
    </row>
    <row r="173" spans="2:11" customFormat="1" ht="15" customHeight="1" x14ac:dyDescent="0.2">
      <c r="B173" s="221"/>
      <c r="C173" s="198" t="s">
        <v>1705</v>
      </c>
      <c r="D173" s="198"/>
      <c r="E173" s="198"/>
      <c r="F173" s="219" t="s">
        <v>1697</v>
      </c>
      <c r="G173" s="198"/>
      <c r="H173" s="198" t="s">
        <v>1764</v>
      </c>
      <c r="I173" s="198" t="s">
        <v>1707</v>
      </c>
      <c r="J173" s="198"/>
      <c r="K173" s="242"/>
    </row>
    <row r="174" spans="2:11" customFormat="1" ht="15" customHeight="1" x14ac:dyDescent="0.2">
      <c r="B174" s="221"/>
      <c r="C174" s="198" t="s">
        <v>1716</v>
      </c>
      <c r="D174" s="198"/>
      <c r="E174" s="198"/>
      <c r="F174" s="219" t="s">
        <v>1703</v>
      </c>
      <c r="G174" s="198"/>
      <c r="H174" s="198" t="s">
        <v>1764</v>
      </c>
      <c r="I174" s="198" t="s">
        <v>1699</v>
      </c>
      <c r="J174" s="198">
        <v>50</v>
      </c>
      <c r="K174" s="242"/>
    </row>
    <row r="175" spans="2:11" customFormat="1" ht="15" customHeight="1" x14ac:dyDescent="0.2">
      <c r="B175" s="221"/>
      <c r="C175" s="198" t="s">
        <v>1724</v>
      </c>
      <c r="D175" s="198"/>
      <c r="E175" s="198"/>
      <c r="F175" s="219" t="s">
        <v>1703</v>
      </c>
      <c r="G175" s="198"/>
      <c r="H175" s="198" t="s">
        <v>1764</v>
      </c>
      <c r="I175" s="198" t="s">
        <v>1699</v>
      </c>
      <c r="J175" s="198">
        <v>50</v>
      </c>
      <c r="K175" s="242"/>
    </row>
    <row r="176" spans="2:11" customFormat="1" ht="15" customHeight="1" x14ac:dyDescent="0.2">
      <c r="B176" s="221"/>
      <c r="C176" s="198" t="s">
        <v>1722</v>
      </c>
      <c r="D176" s="198"/>
      <c r="E176" s="198"/>
      <c r="F176" s="219" t="s">
        <v>1703</v>
      </c>
      <c r="G176" s="198"/>
      <c r="H176" s="198" t="s">
        <v>1764</v>
      </c>
      <c r="I176" s="198" t="s">
        <v>1699</v>
      </c>
      <c r="J176" s="198">
        <v>50</v>
      </c>
      <c r="K176" s="242"/>
    </row>
    <row r="177" spans="2:11" customFormat="1" ht="15" customHeight="1" x14ac:dyDescent="0.2">
      <c r="B177" s="221"/>
      <c r="C177" s="198" t="s">
        <v>137</v>
      </c>
      <c r="D177" s="198"/>
      <c r="E177" s="198"/>
      <c r="F177" s="219" t="s">
        <v>1697</v>
      </c>
      <c r="G177" s="198"/>
      <c r="H177" s="198" t="s">
        <v>1765</v>
      </c>
      <c r="I177" s="198" t="s">
        <v>1766</v>
      </c>
      <c r="J177" s="198"/>
      <c r="K177" s="242"/>
    </row>
    <row r="178" spans="2:11" customFormat="1" ht="15" customHeight="1" x14ac:dyDescent="0.2">
      <c r="B178" s="221"/>
      <c r="C178" s="198" t="s">
        <v>60</v>
      </c>
      <c r="D178" s="198"/>
      <c r="E178" s="198"/>
      <c r="F178" s="219" t="s">
        <v>1697</v>
      </c>
      <c r="G178" s="198"/>
      <c r="H178" s="198" t="s">
        <v>1767</v>
      </c>
      <c r="I178" s="198" t="s">
        <v>1768</v>
      </c>
      <c r="J178" s="198">
        <v>1</v>
      </c>
      <c r="K178" s="242"/>
    </row>
    <row r="179" spans="2:11" customFormat="1" ht="15" customHeight="1" x14ac:dyDescent="0.2">
      <c r="B179" s="221"/>
      <c r="C179" s="198" t="s">
        <v>56</v>
      </c>
      <c r="D179" s="198"/>
      <c r="E179" s="198"/>
      <c r="F179" s="219" t="s">
        <v>1697</v>
      </c>
      <c r="G179" s="198"/>
      <c r="H179" s="198" t="s">
        <v>1769</v>
      </c>
      <c r="I179" s="198" t="s">
        <v>1699</v>
      </c>
      <c r="J179" s="198">
        <v>20</v>
      </c>
      <c r="K179" s="242"/>
    </row>
    <row r="180" spans="2:11" customFormat="1" ht="15" customHeight="1" x14ac:dyDescent="0.2">
      <c r="B180" s="221"/>
      <c r="C180" s="198" t="s">
        <v>57</v>
      </c>
      <c r="D180" s="198"/>
      <c r="E180" s="198"/>
      <c r="F180" s="219" t="s">
        <v>1697</v>
      </c>
      <c r="G180" s="198"/>
      <c r="H180" s="198" t="s">
        <v>1770</v>
      </c>
      <c r="I180" s="198" t="s">
        <v>1699</v>
      </c>
      <c r="J180" s="198">
        <v>255</v>
      </c>
      <c r="K180" s="242"/>
    </row>
    <row r="181" spans="2:11" customFormat="1" ht="15" customHeight="1" x14ac:dyDescent="0.2">
      <c r="B181" s="221"/>
      <c r="C181" s="198" t="s">
        <v>138</v>
      </c>
      <c r="D181" s="198"/>
      <c r="E181" s="198"/>
      <c r="F181" s="219" t="s">
        <v>1697</v>
      </c>
      <c r="G181" s="198"/>
      <c r="H181" s="198" t="s">
        <v>1661</v>
      </c>
      <c r="I181" s="198" t="s">
        <v>1699</v>
      </c>
      <c r="J181" s="198">
        <v>10</v>
      </c>
      <c r="K181" s="242"/>
    </row>
    <row r="182" spans="2:11" customFormat="1" ht="15" customHeight="1" x14ac:dyDescent="0.2">
      <c r="B182" s="221"/>
      <c r="C182" s="198" t="s">
        <v>139</v>
      </c>
      <c r="D182" s="198"/>
      <c r="E182" s="198"/>
      <c r="F182" s="219" t="s">
        <v>1697</v>
      </c>
      <c r="G182" s="198"/>
      <c r="H182" s="198" t="s">
        <v>1771</v>
      </c>
      <c r="I182" s="198" t="s">
        <v>1732</v>
      </c>
      <c r="J182" s="198"/>
      <c r="K182" s="242"/>
    </row>
    <row r="183" spans="2:11" customFormat="1" ht="15" customHeight="1" x14ac:dyDescent="0.2">
      <c r="B183" s="221"/>
      <c r="C183" s="198" t="s">
        <v>1772</v>
      </c>
      <c r="D183" s="198"/>
      <c r="E183" s="198"/>
      <c r="F183" s="219" t="s">
        <v>1697</v>
      </c>
      <c r="G183" s="198"/>
      <c r="H183" s="198" t="s">
        <v>1773</v>
      </c>
      <c r="I183" s="198" t="s">
        <v>1732</v>
      </c>
      <c r="J183" s="198"/>
      <c r="K183" s="242"/>
    </row>
    <row r="184" spans="2:11" customFormat="1" ht="15" customHeight="1" x14ac:dyDescent="0.2">
      <c r="B184" s="221"/>
      <c r="C184" s="198" t="s">
        <v>1761</v>
      </c>
      <c r="D184" s="198"/>
      <c r="E184" s="198"/>
      <c r="F184" s="219" t="s">
        <v>1697</v>
      </c>
      <c r="G184" s="198"/>
      <c r="H184" s="198" t="s">
        <v>1774</v>
      </c>
      <c r="I184" s="198" t="s">
        <v>1732</v>
      </c>
      <c r="J184" s="198"/>
      <c r="K184" s="242"/>
    </row>
    <row r="185" spans="2:11" customFormat="1" ht="15" customHeight="1" x14ac:dyDescent="0.2">
      <c r="B185" s="221"/>
      <c r="C185" s="198" t="s">
        <v>141</v>
      </c>
      <c r="D185" s="198"/>
      <c r="E185" s="198"/>
      <c r="F185" s="219" t="s">
        <v>1703</v>
      </c>
      <c r="G185" s="198"/>
      <c r="H185" s="198" t="s">
        <v>1775</v>
      </c>
      <c r="I185" s="198" t="s">
        <v>1699</v>
      </c>
      <c r="J185" s="198">
        <v>50</v>
      </c>
      <c r="K185" s="242"/>
    </row>
    <row r="186" spans="2:11" customFormat="1" ht="15" customHeight="1" x14ac:dyDescent="0.2">
      <c r="B186" s="221"/>
      <c r="C186" s="198" t="s">
        <v>1776</v>
      </c>
      <c r="D186" s="198"/>
      <c r="E186" s="198"/>
      <c r="F186" s="219" t="s">
        <v>1703</v>
      </c>
      <c r="G186" s="198"/>
      <c r="H186" s="198" t="s">
        <v>1777</v>
      </c>
      <c r="I186" s="198" t="s">
        <v>1778</v>
      </c>
      <c r="J186" s="198"/>
      <c r="K186" s="242"/>
    </row>
    <row r="187" spans="2:11" customFormat="1" ht="15" customHeight="1" x14ac:dyDescent="0.2">
      <c r="B187" s="221"/>
      <c r="C187" s="198" t="s">
        <v>1779</v>
      </c>
      <c r="D187" s="198"/>
      <c r="E187" s="198"/>
      <c r="F187" s="219" t="s">
        <v>1703</v>
      </c>
      <c r="G187" s="198"/>
      <c r="H187" s="198" t="s">
        <v>1780</v>
      </c>
      <c r="I187" s="198" t="s">
        <v>1778</v>
      </c>
      <c r="J187" s="198"/>
      <c r="K187" s="242"/>
    </row>
    <row r="188" spans="2:11" customFormat="1" ht="15" customHeight="1" x14ac:dyDescent="0.2">
      <c r="B188" s="221"/>
      <c r="C188" s="198" t="s">
        <v>1781</v>
      </c>
      <c r="D188" s="198"/>
      <c r="E188" s="198"/>
      <c r="F188" s="219" t="s">
        <v>1703</v>
      </c>
      <c r="G188" s="198"/>
      <c r="H188" s="198" t="s">
        <v>1782</v>
      </c>
      <c r="I188" s="198" t="s">
        <v>1778</v>
      </c>
      <c r="J188" s="198"/>
      <c r="K188" s="242"/>
    </row>
    <row r="189" spans="2:11" customFormat="1" ht="15" customHeight="1" x14ac:dyDescent="0.2">
      <c r="B189" s="221"/>
      <c r="C189" s="255" t="s">
        <v>1783</v>
      </c>
      <c r="D189" s="198"/>
      <c r="E189" s="198"/>
      <c r="F189" s="219" t="s">
        <v>1703</v>
      </c>
      <c r="G189" s="198"/>
      <c r="H189" s="198" t="s">
        <v>1784</v>
      </c>
      <c r="I189" s="198" t="s">
        <v>1785</v>
      </c>
      <c r="J189" s="256" t="s">
        <v>1786</v>
      </c>
      <c r="K189" s="242"/>
    </row>
    <row r="190" spans="2:11" customFormat="1" ht="15" customHeight="1" x14ac:dyDescent="0.2">
      <c r="B190" s="257"/>
      <c r="C190" s="258" t="s">
        <v>1787</v>
      </c>
      <c r="D190" s="259"/>
      <c r="E190" s="259"/>
      <c r="F190" s="260" t="s">
        <v>1703</v>
      </c>
      <c r="G190" s="259"/>
      <c r="H190" s="259" t="s">
        <v>1788</v>
      </c>
      <c r="I190" s="259" t="s">
        <v>1785</v>
      </c>
      <c r="J190" s="261" t="s">
        <v>1786</v>
      </c>
      <c r="K190" s="262"/>
    </row>
    <row r="191" spans="2:11" customFormat="1" ht="15" customHeight="1" x14ac:dyDescent="0.2">
      <c r="B191" s="221"/>
      <c r="C191" s="255" t="s">
        <v>45</v>
      </c>
      <c r="D191" s="198"/>
      <c r="E191" s="198"/>
      <c r="F191" s="219" t="s">
        <v>1697</v>
      </c>
      <c r="G191" s="198"/>
      <c r="H191" s="195" t="s">
        <v>1789</v>
      </c>
      <c r="I191" s="198" t="s">
        <v>1790</v>
      </c>
      <c r="J191" s="198"/>
      <c r="K191" s="242"/>
    </row>
    <row r="192" spans="2:11" customFormat="1" ht="15" customHeight="1" x14ac:dyDescent="0.2">
      <c r="B192" s="221"/>
      <c r="C192" s="255" t="s">
        <v>1791</v>
      </c>
      <c r="D192" s="198"/>
      <c r="E192" s="198"/>
      <c r="F192" s="219" t="s">
        <v>1697</v>
      </c>
      <c r="G192" s="198"/>
      <c r="H192" s="198" t="s">
        <v>1792</v>
      </c>
      <c r="I192" s="198" t="s">
        <v>1732</v>
      </c>
      <c r="J192" s="198"/>
      <c r="K192" s="242"/>
    </row>
    <row r="193" spans="2:11" customFormat="1" ht="15" customHeight="1" x14ac:dyDescent="0.2">
      <c r="B193" s="221"/>
      <c r="C193" s="255" t="s">
        <v>1793</v>
      </c>
      <c r="D193" s="198"/>
      <c r="E193" s="198"/>
      <c r="F193" s="219" t="s">
        <v>1697</v>
      </c>
      <c r="G193" s="198"/>
      <c r="H193" s="198" t="s">
        <v>1794</v>
      </c>
      <c r="I193" s="198" t="s">
        <v>1732</v>
      </c>
      <c r="J193" s="198"/>
      <c r="K193" s="242"/>
    </row>
    <row r="194" spans="2:11" customFormat="1" ht="15" customHeight="1" x14ac:dyDescent="0.2">
      <c r="B194" s="221"/>
      <c r="C194" s="255" t="s">
        <v>1795</v>
      </c>
      <c r="D194" s="198"/>
      <c r="E194" s="198"/>
      <c r="F194" s="219" t="s">
        <v>1703</v>
      </c>
      <c r="G194" s="198"/>
      <c r="H194" s="198" t="s">
        <v>1796</v>
      </c>
      <c r="I194" s="198" t="s">
        <v>1732</v>
      </c>
      <c r="J194" s="198"/>
      <c r="K194" s="242"/>
    </row>
    <row r="195" spans="2:11" customFormat="1" ht="15" customHeight="1" x14ac:dyDescent="0.2">
      <c r="B195" s="248"/>
      <c r="C195" s="263"/>
      <c r="D195" s="228"/>
      <c r="E195" s="228"/>
      <c r="F195" s="228"/>
      <c r="G195" s="228"/>
      <c r="H195" s="228"/>
      <c r="I195" s="228"/>
      <c r="J195" s="228"/>
      <c r="K195" s="249"/>
    </row>
    <row r="196" spans="2:11" customFormat="1" ht="18.75" customHeight="1" x14ac:dyDescent="0.2">
      <c r="B196" s="230"/>
      <c r="C196" s="240"/>
      <c r="D196" s="240"/>
      <c r="E196" s="240"/>
      <c r="F196" s="250"/>
      <c r="G196" s="240"/>
      <c r="H196" s="240"/>
      <c r="I196" s="240"/>
      <c r="J196" s="240"/>
      <c r="K196" s="230"/>
    </row>
    <row r="197" spans="2:11" customFormat="1" ht="18.75" customHeight="1" x14ac:dyDescent="0.2">
      <c r="B197" s="230"/>
      <c r="C197" s="240"/>
      <c r="D197" s="240"/>
      <c r="E197" s="240"/>
      <c r="F197" s="250"/>
      <c r="G197" s="240"/>
      <c r="H197" s="240"/>
      <c r="I197" s="240"/>
      <c r="J197" s="240"/>
      <c r="K197" s="230"/>
    </row>
    <row r="198" spans="2:11" customFormat="1" ht="18.75" customHeight="1" x14ac:dyDescent="0.2">
      <c r="B198" s="205"/>
      <c r="C198" s="205"/>
      <c r="D198" s="205"/>
      <c r="E198" s="205"/>
      <c r="F198" s="205"/>
      <c r="G198" s="205"/>
      <c r="H198" s="205"/>
      <c r="I198" s="205"/>
      <c r="J198" s="205"/>
      <c r="K198" s="205"/>
    </row>
    <row r="199" spans="2:11" customFormat="1" ht="13.5" x14ac:dyDescent="0.2">
      <c r="B199" s="187"/>
      <c r="C199" s="188"/>
      <c r="D199" s="188"/>
      <c r="E199" s="188"/>
      <c r="F199" s="188"/>
      <c r="G199" s="188"/>
      <c r="H199" s="188"/>
      <c r="I199" s="188"/>
      <c r="J199" s="188"/>
      <c r="K199" s="189"/>
    </row>
    <row r="200" spans="2:11" customFormat="1" ht="21" x14ac:dyDescent="0.2">
      <c r="B200" s="190"/>
      <c r="C200" s="320" t="s">
        <v>1797</v>
      </c>
      <c r="D200" s="320"/>
      <c r="E200" s="320"/>
      <c r="F200" s="320"/>
      <c r="G200" s="320"/>
      <c r="H200" s="320"/>
      <c r="I200" s="320"/>
      <c r="J200" s="320"/>
      <c r="K200" s="191"/>
    </row>
    <row r="201" spans="2:11" customFormat="1" ht="25.5" customHeight="1" x14ac:dyDescent="0.3">
      <c r="B201" s="190"/>
      <c r="C201" s="264" t="s">
        <v>1798</v>
      </c>
      <c r="D201" s="264"/>
      <c r="E201" s="264"/>
      <c r="F201" s="264" t="s">
        <v>1799</v>
      </c>
      <c r="G201" s="265"/>
      <c r="H201" s="321" t="s">
        <v>1800</v>
      </c>
      <c r="I201" s="321"/>
      <c r="J201" s="321"/>
      <c r="K201" s="191"/>
    </row>
    <row r="202" spans="2:11" customFormat="1" ht="5.25" customHeight="1" x14ac:dyDescent="0.2">
      <c r="B202" s="221"/>
      <c r="C202" s="216"/>
      <c r="D202" s="216"/>
      <c r="E202" s="216"/>
      <c r="F202" s="216"/>
      <c r="G202" s="240"/>
      <c r="H202" s="216"/>
      <c r="I202" s="216"/>
      <c r="J202" s="216"/>
      <c r="K202" s="242"/>
    </row>
    <row r="203" spans="2:11" customFormat="1" ht="15" customHeight="1" x14ac:dyDescent="0.2">
      <c r="B203" s="221"/>
      <c r="C203" s="198" t="s">
        <v>1790</v>
      </c>
      <c r="D203" s="198"/>
      <c r="E203" s="198"/>
      <c r="F203" s="219" t="s">
        <v>46</v>
      </c>
      <c r="G203" s="198"/>
      <c r="H203" s="319" t="s">
        <v>1801</v>
      </c>
      <c r="I203" s="319"/>
      <c r="J203" s="319"/>
      <c r="K203" s="242"/>
    </row>
    <row r="204" spans="2:11" customFormat="1" ht="15" customHeight="1" x14ac:dyDescent="0.2">
      <c r="B204" s="221"/>
      <c r="C204" s="198"/>
      <c r="D204" s="198"/>
      <c r="E204" s="198"/>
      <c r="F204" s="219" t="s">
        <v>47</v>
      </c>
      <c r="G204" s="198"/>
      <c r="H204" s="319" t="s">
        <v>1802</v>
      </c>
      <c r="I204" s="319"/>
      <c r="J204" s="319"/>
      <c r="K204" s="242"/>
    </row>
    <row r="205" spans="2:11" customFormat="1" ht="15" customHeight="1" x14ac:dyDescent="0.2">
      <c r="B205" s="221"/>
      <c r="C205" s="198"/>
      <c r="D205" s="198"/>
      <c r="E205" s="198"/>
      <c r="F205" s="219" t="s">
        <v>50</v>
      </c>
      <c r="G205" s="198"/>
      <c r="H205" s="319" t="s">
        <v>1803</v>
      </c>
      <c r="I205" s="319"/>
      <c r="J205" s="319"/>
      <c r="K205" s="242"/>
    </row>
    <row r="206" spans="2:11" customFormat="1" ht="15" customHeight="1" x14ac:dyDescent="0.2">
      <c r="B206" s="221"/>
      <c r="C206" s="198"/>
      <c r="D206" s="198"/>
      <c r="E206" s="198"/>
      <c r="F206" s="219" t="s">
        <v>48</v>
      </c>
      <c r="G206" s="198"/>
      <c r="H206" s="319" t="s">
        <v>1804</v>
      </c>
      <c r="I206" s="319"/>
      <c r="J206" s="319"/>
      <c r="K206" s="242"/>
    </row>
    <row r="207" spans="2:11" customFormat="1" ht="15" customHeight="1" x14ac:dyDescent="0.2">
      <c r="B207" s="221"/>
      <c r="C207" s="198"/>
      <c r="D207" s="198"/>
      <c r="E207" s="198"/>
      <c r="F207" s="219" t="s">
        <v>49</v>
      </c>
      <c r="G207" s="198"/>
      <c r="H207" s="319" t="s">
        <v>1805</v>
      </c>
      <c r="I207" s="319"/>
      <c r="J207" s="319"/>
      <c r="K207" s="242"/>
    </row>
    <row r="208" spans="2:11" customFormat="1" ht="15" customHeight="1" x14ac:dyDescent="0.2">
      <c r="B208" s="221"/>
      <c r="C208" s="198"/>
      <c r="D208" s="198"/>
      <c r="E208" s="198"/>
      <c r="F208" s="219"/>
      <c r="G208" s="198"/>
      <c r="H208" s="198"/>
      <c r="I208" s="198"/>
      <c r="J208" s="198"/>
      <c r="K208" s="242"/>
    </row>
    <row r="209" spans="2:11" customFormat="1" ht="15" customHeight="1" x14ac:dyDescent="0.2">
      <c r="B209" s="221"/>
      <c r="C209" s="198" t="s">
        <v>1744</v>
      </c>
      <c r="D209" s="198"/>
      <c r="E209" s="198"/>
      <c r="F209" s="219" t="s">
        <v>81</v>
      </c>
      <c r="G209" s="198"/>
      <c r="H209" s="319" t="s">
        <v>1806</v>
      </c>
      <c r="I209" s="319"/>
      <c r="J209" s="319"/>
      <c r="K209" s="242"/>
    </row>
    <row r="210" spans="2:11" customFormat="1" ht="15" customHeight="1" x14ac:dyDescent="0.2">
      <c r="B210" s="221"/>
      <c r="C210" s="198"/>
      <c r="D210" s="198"/>
      <c r="E210" s="198"/>
      <c r="F210" s="219" t="s">
        <v>1642</v>
      </c>
      <c r="G210" s="198"/>
      <c r="H210" s="319" t="s">
        <v>1643</v>
      </c>
      <c r="I210" s="319"/>
      <c r="J210" s="319"/>
      <c r="K210" s="242"/>
    </row>
    <row r="211" spans="2:11" customFormat="1" ht="15" customHeight="1" x14ac:dyDescent="0.2">
      <c r="B211" s="221"/>
      <c r="C211" s="198"/>
      <c r="D211" s="198"/>
      <c r="E211" s="198"/>
      <c r="F211" s="219" t="s">
        <v>1640</v>
      </c>
      <c r="G211" s="198"/>
      <c r="H211" s="319" t="s">
        <v>1807</v>
      </c>
      <c r="I211" s="319"/>
      <c r="J211" s="319"/>
      <c r="K211" s="242"/>
    </row>
    <row r="212" spans="2:11" customFormat="1" ht="15" customHeight="1" x14ac:dyDescent="0.2">
      <c r="B212" s="266"/>
      <c r="C212" s="198"/>
      <c r="D212" s="198"/>
      <c r="E212" s="198"/>
      <c r="F212" s="219" t="s">
        <v>104</v>
      </c>
      <c r="G212" s="255"/>
      <c r="H212" s="318" t="s">
        <v>1644</v>
      </c>
      <c r="I212" s="318"/>
      <c r="J212" s="318"/>
      <c r="K212" s="267"/>
    </row>
    <row r="213" spans="2:11" customFormat="1" ht="15" customHeight="1" x14ac:dyDescent="0.2">
      <c r="B213" s="266"/>
      <c r="C213" s="198"/>
      <c r="D213" s="198"/>
      <c r="E213" s="198"/>
      <c r="F213" s="219" t="s">
        <v>1645</v>
      </c>
      <c r="G213" s="255"/>
      <c r="H213" s="318" t="s">
        <v>1623</v>
      </c>
      <c r="I213" s="318"/>
      <c r="J213" s="318"/>
      <c r="K213" s="267"/>
    </row>
    <row r="214" spans="2:11" customFormat="1" ht="15" customHeight="1" x14ac:dyDescent="0.2">
      <c r="B214" s="266"/>
      <c r="C214" s="198"/>
      <c r="D214" s="198"/>
      <c r="E214" s="198"/>
      <c r="F214" s="219"/>
      <c r="G214" s="255"/>
      <c r="H214" s="246"/>
      <c r="I214" s="246"/>
      <c r="J214" s="246"/>
      <c r="K214" s="267"/>
    </row>
    <row r="215" spans="2:11" customFormat="1" ht="15" customHeight="1" x14ac:dyDescent="0.2">
      <c r="B215" s="266"/>
      <c r="C215" s="198" t="s">
        <v>1768</v>
      </c>
      <c r="D215" s="198"/>
      <c r="E215" s="198"/>
      <c r="F215" s="219">
        <v>1</v>
      </c>
      <c r="G215" s="255"/>
      <c r="H215" s="318" t="s">
        <v>1808</v>
      </c>
      <c r="I215" s="318"/>
      <c r="J215" s="318"/>
      <c r="K215" s="267"/>
    </row>
    <row r="216" spans="2:11" customFormat="1" ht="15" customHeight="1" x14ac:dyDescent="0.2">
      <c r="B216" s="266"/>
      <c r="C216" s="198"/>
      <c r="D216" s="198"/>
      <c r="E216" s="198"/>
      <c r="F216" s="219">
        <v>2</v>
      </c>
      <c r="G216" s="255"/>
      <c r="H216" s="318" t="s">
        <v>1809</v>
      </c>
      <c r="I216" s="318"/>
      <c r="J216" s="318"/>
      <c r="K216" s="267"/>
    </row>
    <row r="217" spans="2:11" customFormat="1" ht="15" customHeight="1" x14ac:dyDescent="0.2">
      <c r="B217" s="266"/>
      <c r="C217" s="198"/>
      <c r="D217" s="198"/>
      <c r="E217" s="198"/>
      <c r="F217" s="219">
        <v>3</v>
      </c>
      <c r="G217" s="255"/>
      <c r="H217" s="318" t="s">
        <v>1810</v>
      </c>
      <c r="I217" s="318"/>
      <c r="J217" s="318"/>
      <c r="K217" s="267"/>
    </row>
    <row r="218" spans="2:11" customFormat="1" ht="15" customHeight="1" x14ac:dyDescent="0.2">
      <c r="B218" s="266"/>
      <c r="C218" s="198"/>
      <c r="D218" s="198"/>
      <c r="E218" s="198"/>
      <c r="F218" s="219">
        <v>4</v>
      </c>
      <c r="G218" s="255"/>
      <c r="H218" s="318" t="s">
        <v>1811</v>
      </c>
      <c r="I218" s="318"/>
      <c r="J218" s="318"/>
      <c r="K218" s="267"/>
    </row>
    <row r="219" spans="2:11" customFormat="1" ht="12.75" customHeight="1" x14ac:dyDescent="0.2">
      <c r="B219" s="268"/>
      <c r="C219" s="269"/>
      <c r="D219" s="269"/>
      <c r="E219" s="269"/>
      <c r="F219" s="269"/>
      <c r="G219" s="269"/>
      <c r="H219" s="269"/>
      <c r="I219" s="269"/>
      <c r="J219" s="269"/>
      <c r="K219" s="270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ARS - Stavební část</vt:lpstr>
      <vt:lpstr>ZTI - Zdravotně technické...</vt:lpstr>
      <vt:lpstr>VZT - Vzduchotechnika</vt:lpstr>
      <vt:lpstr>VYT - Vytápění</vt:lpstr>
      <vt:lpstr>EL - Elektroinstalace</vt:lpstr>
      <vt:lpstr>VRN - Vedlejší rozpočtové...</vt:lpstr>
      <vt:lpstr>Pokyny pro vyplnění</vt:lpstr>
      <vt:lpstr>'ARS - Stavební část'!Názvy_tisku</vt:lpstr>
      <vt:lpstr>'EL - Elektroinstalace'!Názvy_tisku</vt:lpstr>
      <vt:lpstr>'Rekapitulace stavby'!Názvy_tisku</vt:lpstr>
      <vt:lpstr>'VRN - Vedlejší rozpočtové...'!Názvy_tisku</vt:lpstr>
      <vt:lpstr>'VYT - Vytápění'!Názvy_tisku</vt:lpstr>
      <vt:lpstr>'VZT - Vzduchotechnika'!Názvy_tisku</vt:lpstr>
      <vt:lpstr>'ZTI - Zdravotně technické...'!Názvy_tisku</vt:lpstr>
      <vt:lpstr>'ARS - Stavební část'!Oblast_tisku</vt:lpstr>
      <vt:lpstr>'EL - Elektroinstalace'!Oblast_tisku</vt:lpstr>
      <vt:lpstr>'Pokyny pro vyplnění'!Oblast_tisku</vt:lpstr>
      <vt:lpstr>'Rekapitulace stavby'!Oblast_tisku</vt:lpstr>
      <vt:lpstr>'VRN - Vedlejší rozpočtové...'!Oblast_tisku</vt:lpstr>
      <vt:lpstr>'VYT - Vytápění'!Oblast_tisku</vt:lpstr>
      <vt:lpstr>'VZT - Vzduchotechnika'!Oblast_tisku</vt:lpstr>
      <vt:lpstr>'ZTI - Zdravotně technické...'!Oblast_tisku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Podlahová</dc:creator>
  <cp:lastModifiedBy>Nina Podlahová</cp:lastModifiedBy>
  <dcterms:created xsi:type="dcterms:W3CDTF">2025-05-29T09:48:25Z</dcterms:created>
  <dcterms:modified xsi:type="dcterms:W3CDTF">2025-05-29T10:03:15Z</dcterms:modified>
</cp:coreProperties>
</file>